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88" documentId="11_95093210E14896EAB0934C2127461CB76EB75232" xr6:coauthVersionLast="47" xr6:coauthVersionMax="47" xr10:uidLastSave="{B153E872-60DF-472F-AB05-F17D10E034A2}"/>
  <bookViews>
    <workbookView xWindow="-108" yWindow="-108" windowWidth="23256" windowHeight="13896" tabRatio="713" firstSheet="1" activeTab="1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SU'!$B$21:$K$91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F12" i="17"/>
  <c r="D14" i="5" s="1"/>
  <c r="B1" i="17"/>
  <c r="D16" i="5"/>
  <c r="B1" i="5"/>
  <c r="D15" i="15"/>
  <c r="D13" i="15"/>
  <c r="D12" i="15"/>
  <c r="D11" i="15"/>
  <c r="D10" i="15"/>
  <c r="F20" i="17"/>
  <c r="F29" i="17" l="1"/>
  <c r="D15" i="5"/>
  <c r="D12" i="5" s="1"/>
  <c r="D37" i="5" s="1"/>
  <c r="D14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<sst xmlns="http://schemas.openxmlformats.org/spreadsheetml/2006/main" count="629" uniqueCount="407">
  <si>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</si>
  <si>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</si>
  <si>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</si>
  <si>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</si>
  <si>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</si>
  <si>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</si>
  <si>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</si>
  <si>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</si>
  <si>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</si>
  <si>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</si>
  <si>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</si>
  <si>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</si>
  <si>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</si>
  <si>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</si>
  <si>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</si>
  <si>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</si>
  <si>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</si>
  <si>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</si>
  <si>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</si>
  <si>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</si>
  <si>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</si>
  <si>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</si>
  <si>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</si>
  <si>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</si>
  <si>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</si>
  <si>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</si>
  <si>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</si>
  <si>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</si>
  <si>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</si>
  <si>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</si>
  <si>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</si>
  <si>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</si>
  <si>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</si>
  <si>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</si>
  <si>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</si>
  <si>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</si>
  <si>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</si>
  <si>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</si>
  <si>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</si>
  <si>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</si>
  <si>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</si>
  <si>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</si>
  <si>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</si>
  <si>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</si>
  <si>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</si>
  <si>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</si>
  <si>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</si>
  <si>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</si>
  <si>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</si>
  <si>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</si>
  <si>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</si>
  <si>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</si>
  <si>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</si>
  <si>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</si>
  <si>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</si>
  <si>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</si>
  <si>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</si>
  <si>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</si>
  <si>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</si>
  <si>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</si>
  <si>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</si>
  <si>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</si>
  <si>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</si>
  <si>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</si>
  <si>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</si>
  <si>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</si>
  <si>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</si>
  <si>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</si>
  <si>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</si>
  <si>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</si>
  <si>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</si>
  <si>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</si>
  <si>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</si>
  <si>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</si>
  <si>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</si>
  <si>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</si>
  <si>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</si>
  <si>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</si>
  <si>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</si>
  <si>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</si>
  <si>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</si>
  <si>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</si>
  <si>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</si>
  <si>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</si>
  <si>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</si>
  <si>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</si>
  <si>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</si>
  <si>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</si>
  <si>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</si>
  <si>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</si>
  <si>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</si>
  <si>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</si>
  <si>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</si>
  <si>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</si>
  <si>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</si>
  <si>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</si>
  <si>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</si>
  <si>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</si>
  <si>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</si>
  <si>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</si>
  <si>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</si>
  <si>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</si>
  <si>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</si>
  <si>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</si>
  <si>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</si>
  <si>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</si>
  <si>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</si>
  <si>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</si>
  <si>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</si>
  <si>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</si>
  <si>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</si>
  <si>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</si>
  <si>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</si>
  <si>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</si>
  <si>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</si>
  <si>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</si>
  <si>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</si>
  <si>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</si>
  <si>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</si>
  <si>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</si>
  <si>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</si>
  <si>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</si>
  <si>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</si>
  <si>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</si>
  <si>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</si>
  <si>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</si>
  <si>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Szkoła Podstawowa im. Edwarda Tomińskiego w Buczu</t>
  </si>
  <si>
    <t>Bucz, ul. Kasztanowa 8, 64-234 Przemęt</t>
  </si>
  <si>
    <t>923-15-31-630</t>
  </si>
  <si>
    <t>001117885</t>
  </si>
  <si>
    <t>8520 Z</t>
  </si>
  <si>
    <t>Oświatowa-wychowawczo-edukacyjna</t>
  </si>
  <si>
    <t>Bucz ul. Kasztanowa 8 b.główny, Bucz, ul. Kasztanowa 8 b.pałacowy</t>
  </si>
  <si>
    <t>NIE</t>
  </si>
  <si>
    <t>TAK</t>
  </si>
  <si>
    <t>księgowośc</t>
  </si>
  <si>
    <t>Stacjonarny</t>
  </si>
  <si>
    <t>Księgowa brutto</t>
  </si>
  <si>
    <t>księgowość</t>
  </si>
  <si>
    <t>Przenośny</t>
  </si>
  <si>
    <t>oddział przedszkolny</t>
  </si>
  <si>
    <t>sale lekcyjne</t>
  </si>
  <si>
    <t xml:space="preserve">Tablet graficzny Huion HS611 +tilt </t>
  </si>
  <si>
    <t>SPB.MB.184.2021</t>
  </si>
  <si>
    <t>Dell Vostro 5515 15.6</t>
  </si>
  <si>
    <t>SPB.MB.187.2021</t>
  </si>
  <si>
    <t>gabinet dyrektora</t>
  </si>
  <si>
    <t>Monitor interaktywny AvtekTouchScreen 6 Connect 65, Avtek OPS 4K i3 8100</t>
  </si>
  <si>
    <t>SPB.KT.28-29.2021</t>
  </si>
  <si>
    <t>sala lekcyjna</t>
  </si>
  <si>
    <t xml:space="preserve">Drukarka 3D Banach School </t>
  </si>
  <si>
    <t>SPB.MB.188.2021</t>
  </si>
  <si>
    <t>Robot mBot Explorer Kit</t>
  </si>
  <si>
    <t>Robot Photon Edu Magic Dongle</t>
  </si>
  <si>
    <t>SPB.KT.34.2021</t>
  </si>
  <si>
    <t>Aparat fotograficzny  Sony RX100 III</t>
  </si>
  <si>
    <t xml:space="preserve">Robot mBot </t>
  </si>
  <si>
    <t>SPB.KT.31.2021</t>
  </si>
  <si>
    <t>Urządzenie wielofunkcyjne</t>
  </si>
  <si>
    <t>SPB.MB.189.2022</t>
  </si>
  <si>
    <t>Monitor interaktywny Avtek z OPS</t>
  </si>
  <si>
    <t>Laptop HP 17</t>
  </si>
  <si>
    <t>SPB.MB.190.2022</t>
  </si>
  <si>
    <t>SPB.KT.42.2022</t>
  </si>
  <si>
    <t>SPB.KT.33.2021</t>
  </si>
  <si>
    <t>SPB.KT.49-50.2022</t>
  </si>
  <si>
    <t>Tak</t>
  </si>
  <si>
    <t>Budynek główny</t>
  </si>
  <si>
    <t>Bucz, ul. Kasztanowa 8</t>
  </si>
  <si>
    <t>Księgowa Brutto</t>
  </si>
  <si>
    <t>murowany</t>
  </si>
  <si>
    <t>stalowa, blacha</t>
  </si>
  <si>
    <t>Nie</t>
  </si>
  <si>
    <t xml:space="preserve">2019 -oddziały przedszkolne </t>
  </si>
  <si>
    <t>dobry</t>
  </si>
  <si>
    <t xml:space="preserve">Budynek pałac </t>
  </si>
  <si>
    <t>drzewo, dachówka</t>
  </si>
  <si>
    <t>Szkoła- działalnośc edukacyjna</t>
  </si>
  <si>
    <t>Budynek gospodarczy</t>
  </si>
  <si>
    <t>Parking ze zjazdem</t>
  </si>
  <si>
    <t>parking</t>
  </si>
  <si>
    <t>kostka brukowa</t>
  </si>
  <si>
    <t>Plac zabaw 6-elementowy</t>
  </si>
  <si>
    <t>plac</t>
  </si>
  <si>
    <t>drewno, plastik, metal</t>
  </si>
  <si>
    <t>Boisko sportowe</t>
  </si>
  <si>
    <t>boisko</t>
  </si>
  <si>
    <t>siatka stalowa, podłoże tartanowe</t>
  </si>
  <si>
    <t>2020-elewacja zewnętrzna, okna wymienione w piwnicach, renowacja wszystkich okien i balustrad</t>
  </si>
  <si>
    <t>3 nadziemne i 1 podziemna</t>
  </si>
  <si>
    <t>około 150</t>
  </si>
  <si>
    <t>nie dotyczy</t>
  </si>
  <si>
    <t>brak</t>
  </si>
  <si>
    <t>monitoring</t>
  </si>
  <si>
    <t>monitoring, instalacja alarmowa,ogrodzenie</t>
  </si>
  <si>
    <t>monitoring, instalacja alarmowa, ogrodzenie</t>
  </si>
  <si>
    <t>ogrodzenie</t>
  </si>
  <si>
    <t>monitoring, ogrodzenie</t>
  </si>
  <si>
    <t>hydrant wewnęt.5 szt, gasnice 8 szt, detektor gazu, wyłącznik prądu ppoż, staw ok 600m od budynku, odległość od OSP 1,5 km</t>
  </si>
  <si>
    <t>hydranty wew. 3szt, gaśnice 5szt, czujniki dymu, wyłączniki prądu ppoż, staw około 100m od budynku, odległość od OSP 1,5 km</t>
  </si>
  <si>
    <t>gaśnica, odległośc od OSP 1,5km</t>
  </si>
  <si>
    <t>brak dokumentów około lata 1960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</si>
  <si>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</si>
  <si>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</si>
  <si>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</si>
  <si>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</si>
  <si>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</si>
  <si>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</si>
  <si>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</si>
  <si>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</si>
  <si>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</si>
  <si>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</si>
  <si>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</si>
  <si>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</si>
  <si>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</si>
  <si>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</si>
  <si>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</si>
  <si>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</si>
  <si>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</si>
  <si>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</si>
  <si>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</si>
  <si>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</si>
  <si>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</si>
  <si>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</si>
  <si>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</si>
  <si>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</si>
  <si>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</si>
  <si>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</si>
  <si>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</si>
  <si>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</si>
  <si>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</si>
  <si>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</si>
  <si>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</si>
  <si>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</si>
  <si>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</si>
  <si>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</si>
  <si>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</si>
  <si>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</si>
  <si>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</si>
  <si>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</si>
  <si>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</si>
  <si>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</si>
  <si>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</si>
  <si>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</si>
  <si>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</si>
  <si>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</si>
  <si>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</si>
  <si>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</si>
  <si>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</si>
  <si>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</si>
  <si>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</si>
  <si>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</si>
  <si>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</si>
  <si>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</si>
  <si>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</si>
  <si>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</si>
  <si>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</si>
  <si>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</si>
  <si>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</si>
  <si>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</si>
  <si>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</si>
  <si>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</si>
  <si>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</si>
  <si>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</si>
  <si>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</si>
  <si>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</si>
  <si>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</si>
  <si>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</si>
  <si>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</si>
  <si>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</si>
  <si>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</si>
  <si>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</si>
  <si>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</si>
  <si>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</si>
  <si>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</si>
  <si>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</si>
  <si>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</si>
  <si>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</si>
  <si>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</si>
  <si>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</si>
  <si>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</si>
  <si>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</si>
  <si>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</si>
  <si>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</si>
  <si>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</si>
  <si>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</si>
  <si>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</si>
  <si>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</si>
  <si>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</si>
  <si>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</si>
  <si>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</si>
  <si>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</si>
  <si>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</si>
  <si>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</si>
  <si>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</si>
  <si>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</si>
  <si>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</si>
  <si>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</si>
  <si>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</si>
  <si>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</si>
  <si>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</si>
  <si>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</si>
  <si>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</si>
  <si>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</si>
  <si>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</si>
  <si>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</si>
  <si>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</si>
  <si>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t>Prosimy o wpisanie aktualnych sum ubezpieczenia 
w miejscach zaznaczonych kolorem żółtym</t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</si>
  <si>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</si>
  <si>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</si>
  <si>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</si>
  <si>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</si>
  <si>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</si>
  <si>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</si>
  <si>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</si>
  <si>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</si>
  <si>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</si>
  <si>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</si>
  <si>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</si>
  <si>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</si>
  <si>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</si>
  <si>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</si>
  <si>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</si>
  <si>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</si>
  <si>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</si>
  <si>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</si>
  <si>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</si>
  <si>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</si>
  <si>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</si>
  <si>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</si>
  <si>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</si>
  <si>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</si>
  <si>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oprogramowanie</t>
  </si>
  <si>
    <t>biblioteka</t>
  </si>
  <si>
    <t>komputer OPS i5-1135G7</t>
  </si>
  <si>
    <t>Monitor interaktywny Avtek TS 7 lite 65</t>
  </si>
  <si>
    <t>Monitor interaktywny Avtek TS 7 lite 75</t>
  </si>
  <si>
    <t>SPB.KT.51.2023</t>
  </si>
  <si>
    <t>SPB.KT.53.2023</t>
  </si>
  <si>
    <t>SPB.KT.52.2023</t>
  </si>
  <si>
    <t>SPB.KT.54.2023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</si>
  <si>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</si>
  <si>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</si>
  <si>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</si>
  <si>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</si>
  <si>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</si>
  <si>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</si>
  <si>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</si>
  <si>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</si>
  <si>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</si>
  <si>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</si>
  <si>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</si>
  <si>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</si>
  <si>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</si>
  <si>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</si>
  <si>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</si>
  <si>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</si>
  <si>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</si>
  <si>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</si>
  <si>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</si>
  <si>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</si>
  <si>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</si>
  <si>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</si>
  <si>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</si>
  <si>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Urządzenie wielofunkcyjne Sharp BP50C26EU</t>
  </si>
  <si>
    <t>Monitor Dell P2725H</t>
  </si>
  <si>
    <t>SPB.MB.135.2025</t>
  </si>
  <si>
    <t>SPB.MB.133.2024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</si>
  <si>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</si>
  <si>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</si>
  <si>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</si>
  <si>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</si>
  <si>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</si>
  <si>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</si>
  <si>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</si>
  <si>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</si>
  <si>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Laptop Dell Latitude 3550</t>
  </si>
  <si>
    <t>Laptop HP 255 G10 RYZEN 7</t>
  </si>
  <si>
    <t>Monitor interaktywny Avtek TS 8 Lite G 65 z OPS KR-OPS-i5/16GB/256GB 13 gen</t>
  </si>
  <si>
    <t xml:space="preserve">Laptop ASUSTek </t>
  </si>
  <si>
    <t>Tablet pro</t>
  </si>
  <si>
    <t>Laptop przeglądarkowy 14e Gen 3</t>
  </si>
  <si>
    <t>Urządzenie wielofunkcyjne Sharp MX-2630#</t>
  </si>
  <si>
    <t xml:space="preserve">Urządzenie wielofunkcyjne Kyoceraecosys m3655idn </t>
  </si>
  <si>
    <t>sala komputerowa</t>
  </si>
  <si>
    <t>pokój nauczycielski</t>
  </si>
  <si>
    <t>pokój nauczycielski- b. pałacowy</t>
  </si>
  <si>
    <t>nauczyciele/wychowawcy</t>
  </si>
  <si>
    <t>SPB.MB.136.2025</t>
  </si>
  <si>
    <t>SPB.MB.137-138.2025</t>
  </si>
  <si>
    <t>SPB.KT.57-58.2025</t>
  </si>
  <si>
    <t>SPB.MB.140.2025</t>
  </si>
  <si>
    <t>SPB.MB.141.2025</t>
  </si>
  <si>
    <t>SPB.MB.142.2025</t>
  </si>
  <si>
    <t>SPB.MB.139.2025</t>
  </si>
  <si>
    <t>SPB.MB.18.2025</t>
  </si>
  <si>
    <t>-</t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</si>
  <si>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 r.</t>
    </r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</si>
  <si>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 r.)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</si>
  <si>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</si>
  <si>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 r. )</t>
    </r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</si>
  <si>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 r.)</t>
    </r>
  </si>
  <si>
    <t xml:space="preserve">Kiermasz świąteczny w budynku ok. 400 os., Dzień dziecka teren otwarty (stadion sportowy) ok. 300 os. Imprezy bezpłatne </t>
  </si>
  <si>
    <t>UPS, listwy przepięciowe, bezpieczniki różnicowoprądowe</t>
  </si>
  <si>
    <t xml:space="preserve">Wymiana Pieca w kuchni (piec konwekcyjno-parowy) koszt ok. 35 tys. planowany termin lispiec- sierpień 2026 r., Wymiana Pieca gazowego koszt ok. 290 tys. planowany termin lipiec- sierpień 2026 r.  </t>
  </si>
  <si>
    <t>Załącznik nr 16 do Specyfikacji Warunków Zamówienia pn. „Usługa ubezpieczenia Gminy Przemęt oraz podległych jednostek organizacyjnych”
Znak Sprawy ZP.5.2026.PIB
- "Wykaz mienia_Szkoła Bucz"</t>
  </si>
  <si>
    <t>Zgodnie z zakładką 
WYKAZ BUDYNKÓW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</si>
</sst>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  <numFmt numFmtId="168" formatCode="#,##0.00_ ;\-#,##0.00\ "/>
  </numFmts>
  <fonts count="71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10"/>
      <color indexed="60"/>
      <name val="Roboto Light"/>
    </font>
    <font>
      <b/>
      <sz val="10"/>
      <name val="Roboto Light"/>
    </font>
    <font>
      <sz val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10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  <font>
      <i/>
      <sz val="9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23">
    <xf numFmtId="0" fontId="0" fillId="0" borderId="0" xfId="0"/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24" fillId="5" borderId="9" xfId="0" applyFont="1" applyFill="1" applyBorder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vertical="center" wrapText="1"/>
      <protection locked="0"/>
    </xf>
    <xf numFmtId="0" fontId="24" fillId="5" borderId="7" xfId="0" applyFont="1" applyFill="1" applyBorder="1" applyAlignment="1" applyProtection="1">
      <alignment horizontal="left" vertical="center" wrapText="1"/>
      <protection locked="0"/>
    </xf>
    <xf numFmtId="0" fontId="24" fillId="5" borderId="8" xfId="0" applyFont="1" applyFill="1" applyBorder="1" applyAlignment="1" applyProtection="1">
      <alignment vertical="center" wrapText="1"/>
      <protection locked="0"/>
    </xf>
    <xf numFmtId="0" fontId="24" fillId="5" borderId="10" xfId="0" applyFont="1" applyFill="1" applyBorder="1" applyAlignment="1" applyProtection="1">
      <alignment horizontal="center" vertical="center" wrapText="1"/>
      <protection locked="0"/>
    </xf>
    <xf numFmtId="0" fontId="39" fillId="5" borderId="7" xfId="0" applyFont="1" applyFill="1" applyBorder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horizontal="center" vertical="center" wrapText="1"/>
      <protection locked="0"/>
    </xf>
    <xf numFmtId="0" fontId="24" fillId="5" borderId="9" xfId="0" applyFont="1" applyFill="1" applyBorder="1" applyAlignment="1" applyProtection="1">
      <alignment vertical="center" wrapText="1"/>
      <protection locked="0"/>
    </xf>
    <xf numFmtId="4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left"/>
    </xf>
    <xf numFmtId="0" fontId="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51" fillId="0" borderId="0" xfId="8" applyFont="1"/>
    <xf numFmtId="0" fontId="52" fillId="0" borderId="0" xfId="8" applyFont="1"/>
    <xf numFmtId="0" fontId="54" fillId="0" borderId="0" xfId="8" applyFont="1"/>
    <xf numFmtId="0" fontId="55" fillId="0" borderId="0" xfId="8" applyFont="1"/>
    <xf numFmtId="0" fontId="56" fillId="0" borderId="0" xfId="8" applyFont="1"/>
    <xf numFmtId="0" fontId="54" fillId="0" borderId="0" xfId="8" applyFont="1" applyAlignment="1">
      <alignment horizontal="center"/>
    </xf>
    <xf numFmtId="0" fontId="9" fillId="7" borderId="1" xfId="8" applyFont="1" applyFill="1" applyBorder="1" applyAlignment="1">
      <alignment horizontal="center" vertical="center" wrapText="1"/>
    </xf>
    <xf numFmtId="0" fontId="9" fillId="7" borderId="1" xfId="8" applyFont="1" applyFill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8" fillId="0" borderId="0" xfId="8" applyFont="1" applyAlignment="1">
      <alignment wrapText="1"/>
    </xf>
    <xf numFmtId="0" fontId="8" fillId="0" borderId="0" xfId="8" applyFont="1" applyAlignment="1">
      <alignment horizontal="center" wrapText="1"/>
    </xf>
    <xf numFmtId="0" fontId="59" fillId="0" borderId="0" xfId="8" applyFont="1" applyAlignment="1">
      <alignment horizontal="left" vertical="center" wrapText="1"/>
    </xf>
    <xf numFmtId="0" fontId="9" fillId="0" borderId="0" xfId="8" applyFont="1" applyAlignment="1">
      <alignment horizontal="left" vertical="center" wrapText="1"/>
    </xf>
    <xf numFmtId="0" fontId="9" fillId="0" borderId="0" xfId="8" applyFont="1" applyAlignment="1">
      <alignment horizontal="center" vertical="center" wrapText="1"/>
    </xf>
    <xf numFmtId="0" fontId="9" fillId="0" borderId="0" xfId="8" applyFont="1" applyAlignment="1">
      <alignment horizontal="center" wrapText="1"/>
    </xf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0" fontId="9" fillId="3" borderId="1" xfId="8" applyFont="1" applyFill="1" applyBorder="1" applyAlignment="1">
      <alignment horizontal="center" vertical="center" wrapText="1"/>
    </xf>
    <xf numFmtId="0" fontId="9" fillId="3" borderId="1" xfId="8" applyFont="1" applyFill="1" applyBorder="1" applyAlignment="1">
      <alignment horizontal="center" vertical="center"/>
    </xf>
    <xf numFmtId="0" fontId="58" fillId="0" borderId="0" xfId="8" applyFont="1" applyAlignment="1">
      <alignment vertical="center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top"/>
    </xf>
    <xf numFmtId="0" fontId="8" fillId="0" borderId="1" xfId="8" applyFont="1" applyBorder="1" applyAlignment="1">
      <alignment horizontal="center" vertical="top" wrapText="1"/>
    </xf>
    <xf numFmtId="0" fontId="62" fillId="0" borderId="0" xfId="8" applyFont="1"/>
    <xf numFmtId="0" fontId="58" fillId="0" borderId="0" xfId="8" applyFont="1"/>
    <xf numFmtId="0" fontId="63" fillId="0" borderId="0" xfId="8" applyFont="1"/>
    <xf numFmtId="0" fontId="64" fillId="0" borderId="0" xfId="0" applyFont="1"/>
    <xf numFmtId="0" fontId="65" fillId="0" borderId="0" xfId="1" applyFont="1" applyAlignment="1">
      <alignment vertical="center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6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/>
    </xf>
    <xf numFmtId="0" fontId="36" fillId="6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22" xfId="0" applyNumberFormat="1" applyFont="1" applyFill="1" applyBorder="1" applyAlignment="1">
      <alignment horizontal="center" vertical="center" wrapText="1"/>
    </xf>
    <xf numFmtId="164" fontId="10" fillId="7" borderId="23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4" xfId="0" applyNumberFormat="1" applyFont="1" applyFill="1" applyBorder="1" applyAlignment="1">
      <alignment horizontal="left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6" xfId="0" applyNumberFormat="1" applyFont="1" applyFill="1" applyBorder="1" applyAlignment="1">
      <alignment horizontal="left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8" xfId="0" applyNumberFormat="1" applyFont="1" applyFill="1" applyBorder="1" applyAlignment="1">
      <alignment horizontal="right" vertical="center" wrapText="1"/>
    </xf>
    <xf numFmtId="44" fontId="10" fillId="6" borderId="24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44" fontId="12" fillId="6" borderId="26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7" borderId="30" xfId="0" applyNumberFormat="1" applyFont="1" applyFill="1" applyBorder="1" applyAlignment="1">
      <alignment horizontal="left" vertical="center" wrapText="1"/>
    </xf>
    <xf numFmtId="0" fontId="10" fillId="0" borderId="31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14" fontId="10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24" fillId="6" borderId="6" xfId="7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vertical="center" wrapText="1"/>
    </xf>
    <xf numFmtId="0" fontId="24" fillId="6" borderId="7" xfId="0" applyFont="1" applyFill="1" applyBorder="1" applyAlignment="1">
      <alignment horizontal="left" vertical="center" wrapText="1"/>
    </xf>
    <xf numFmtId="0" fontId="24" fillId="6" borderId="8" xfId="0" applyFont="1" applyFill="1" applyBorder="1" applyAlignment="1">
      <alignment vertical="center" wrapText="1"/>
    </xf>
    <xf numFmtId="0" fontId="24" fillId="6" borderId="0" xfId="0" applyFont="1" applyFill="1" applyAlignment="1">
      <alignment vertical="center" wrapText="1"/>
    </xf>
    <xf numFmtId="0" fontId="66" fillId="6" borderId="7" xfId="0" applyFont="1" applyFill="1" applyBorder="1" applyAlignment="1">
      <alignment vertical="center" wrapText="1"/>
    </xf>
    <xf numFmtId="0" fontId="23" fillId="8" borderId="6" xfId="7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7" fillId="0" borderId="0" xfId="0" applyFont="1"/>
    <xf numFmtId="0" fontId="24" fillId="0" borderId="0" xfId="0" applyFont="1"/>
    <xf numFmtId="166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24" fillId="6" borderId="10" xfId="0" applyFont="1" applyFill="1" applyBorder="1" applyAlignment="1" applyProtection="1">
      <alignment horizontal="center" vertical="center" wrapText="1"/>
      <protection locked="0"/>
    </xf>
    <xf numFmtId="0" fontId="39" fillId="6" borderId="7" xfId="0" applyFont="1" applyFill="1" applyBorder="1" applyAlignment="1" applyProtection="1">
      <alignment horizontal="center" vertical="center" wrapText="1"/>
      <protection locked="0"/>
    </xf>
    <xf numFmtId="0" fontId="24" fillId="6" borderId="7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1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4" fontId="12" fillId="6" borderId="26" xfId="0" applyNumberFormat="1" applyFont="1" applyFill="1" applyBorder="1" applyAlignment="1" applyProtection="1">
      <alignment horizontal="right" vertical="center" wrapText="1"/>
      <protection locked="0"/>
    </xf>
    <xf numFmtId="168" fontId="12" fillId="6" borderId="26" xfId="0" applyNumberFormat="1" applyFont="1" applyFill="1" applyBorder="1" applyAlignment="1" applyProtection="1">
      <alignment horizontal="right" vertical="center" wrapText="1"/>
      <protection locked="0"/>
    </xf>
    <xf numFmtId="44" fontId="12" fillId="6" borderId="28" xfId="0" applyNumberFormat="1" applyFont="1" applyFill="1" applyBorder="1" applyAlignment="1" applyProtection="1">
      <alignment horizontal="right" vertical="center" wrapText="1"/>
      <protection locked="0"/>
    </xf>
    <xf numFmtId="44" fontId="10" fillId="6" borderId="22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3" xfId="0" applyFont="1" applyFill="1" applyBorder="1" applyAlignment="1" applyProtection="1">
      <alignment horizontal="center" vertical="center" wrapText="1"/>
      <protection locked="0"/>
    </xf>
    <xf numFmtId="44" fontId="70" fillId="6" borderId="26" xfId="0" applyNumberFormat="1" applyFont="1" applyFill="1" applyBorder="1" applyAlignment="1">
      <alignment horizontal="right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24" fillId="6" borderId="9" xfId="0" applyFont="1" applyFill="1" applyBorder="1" applyAlignment="1" applyProtection="1">
      <alignment horizontal="center" vertical="center" wrapText="1"/>
      <protection locked="0"/>
    </xf>
    <xf numFmtId="165" fontId="24" fillId="7" borderId="35" xfId="0" applyNumberFormat="1" applyFont="1" applyFill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44" fontId="23" fillId="9" borderId="35" xfId="0" applyNumberFormat="1" applyFont="1" applyFill="1" applyBorder="1" applyAlignment="1">
      <alignment vertical="center" wrapText="1"/>
    </xf>
    <xf numFmtId="0" fontId="23" fillId="9" borderId="36" xfId="0" applyFont="1" applyFill="1" applyBorder="1" applyAlignment="1">
      <alignment horizontal="center" vertical="center" wrapText="1"/>
    </xf>
    <xf numFmtId="44" fontId="24" fillId="6" borderId="35" xfId="11" applyFont="1" applyFill="1" applyBorder="1" applyAlignment="1" applyProtection="1">
      <alignment vertical="center" wrapText="1"/>
      <protection locked="0"/>
    </xf>
    <xf numFmtId="0" fontId="24" fillId="6" borderId="36" xfId="0" applyFont="1" applyFill="1" applyBorder="1" applyAlignment="1" applyProtection="1">
      <alignment horizontal="center" vertical="center" wrapText="1"/>
      <protection locked="0"/>
    </xf>
    <xf numFmtId="44" fontId="24" fillId="5" borderId="35" xfId="11" applyFont="1" applyFill="1" applyBorder="1" applyAlignment="1" applyProtection="1">
      <alignment vertical="center" wrapText="1"/>
      <protection locked="0"/>
    </xf>
    <xf numFmtId="0" fontId="24" fillId="5" borderId="36" xfId="0" applyFont="1" applyFill="1" applyBorder="1" applyAlignment="1" applyProtection="1">
      <alignment horizontal="center" vertical="center" wrapText="1"/>
      <protection locked="0"/>
    </xf>
    <xf numFmtId="44" fontId="23" fillId="8" borderId="35" xfId="14" applyFont="1" applyFill="1" applyBorder="1" applyAlignment="1" applyProtection="1">
      <alignment vertical="center" wrapText="1"/>
    </xf>
    <xf numFmtId="0" fontId="26" fillId="8" borderId="36" xfId="0" applyFont="1" applyFill="1" applyBorder="1" applyAlignment="1">
      <alignment horizontal="center" vertical="center" wrapText="1"/>
    </xf>
    <xf numFmtId="0" fontId="25" fillId="6" borderId="36" xfId="0" applyFont="1" applyFill="1" applyBorder="1" applyAlignment="1" applyProtection="1">
      <alignment horizontal="center" vertical="center" wrapText="1"/>
      <protection locked="0"/>
    </xf>
    <xf numFmtId="0" fontId="25" fillId="5" borderId="36" xfId="0" applyFont="1" applyFill="1" applyBorder="1" applyAlignment="1" applyProtection="1">
      <alignment horizontal="center" vertical="center" wrapText="1"/>
      <protection locked="0"/>
    </xf>
    <xf numFmtId="44" fontId="24" fillId="7" borderId="37" xfId="14" applyFont="1" applyFill="1" applyBorder="1" applyAlignment="1" applyProtection="1">
      <alignment vertical="center"/>
    </xf>
    <xf numFmtId="0" fontId="24" fillId="0" borderId="32" xfId="0" applyFont="1" applyBorder="1" applyAlignment="1">
      <alignment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12" xfId="0" applyFont="1" applyFill="1" applyBorder="1" applyAlignment="1">
      <alignment vertical="center"/>
    </xf>
    <xf numFmtId="0" fontId="10" fillId="6" borderId="12" xfId="0" applyFont="1" applyFill="1" applyBorder="1" applyAlignment="1">
      <alignment vertical="center" wrapText="1"/>
    </xf>
    <xf numFmtId="0" fontId="10" fillId="6" borderId="12" xfId="0" applyFont="1" applyFill="1" applyBorder="1" applyAlignment="1" applyProtection="1">
      <alignment vertical="center"/>
      <protection locked="0"/>
    </xf>
    <xf numFmtId="164" fontId="10" fillId="7" borderId="14" xfId="0" applyNumberFormat="1" applyFont="1" applyFill="1" applyBorder="1" applyAlignment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/>
      <protection locked="0"/>
    </xf>
    <xf numFmtId="44" fontId="10" fillId="5" borderId="5" xfId="0" applyNumberFormat="1" applyFont="1" applyFill="1" applyBorder="1" applyAlignment="1" applyProtection="1">
      <alignment horizontal="right" vertical="center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44" fontId="10" fillId="6" borderId="22" xfId="0" applyNumberFormat="1" applyFont="1" applyFill="1" applyBorder="1" applyAlignment="1" applyProtection="1">
      <alignment horizontal="right" vertical="center"/>
      <protection locked="0"/>
    </xf>
    <xf numFmtId="44" fontId="10" fillId="6" borderId="37" xfId="0" applyNumberFormat="1" applyFont="1" applyFill="1" applyBorder="1" applyAlignment="1" applyProtection="1">
      <alignment horizontal="right" vertical="center"/>
      <protection locked="0"/>
    </xf>
    <xf numFmtId="0" fontId="10" fillId="6" borderId="38" xfId="0" applyFont="1" applyFill="1" applyBorder="1" applyAlignment="1" applyProtection="1">
      <alignment horizontal="center" vertical="center" wrapText="1"/>
      <protection locked="0"/>
    </xf>
    <xf numFmtId="0" fontId="10" fillId="6" borderId="12" xfId="0" applyFont="1" applyFill="1" applyBorder="1" applyAlignment="1">
      <alignment horizontal="left" vertical="center" wrapText="1"/>
    </xf>
    <xf numFmtId="44" fontId="10" fillId="6" borderId="22" xfId="0" applyNumberFormat="1" applyFont="1" applyFill="1" applyBorder="1" applyAlignment="1">
      <alignment horizontal="right" vertical="center" wrapText="1"/>
    </xf>
    <xf numFmtId="0" fontId="10" fillId="6" borderId="23" xfId="0" applyFont="1" applyFill="1" applyBorder="1" applyAlignment="1">
      <alignment horizontal="center" vertical="center" wrapText="1"/>
    </xf>
    <xf numFmtId="44" fontId="10" fillId="7" borderId="39" xfId="0" applyNumberFormat="1" applyFont="1" applyFill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44" fontId="12" fillId="4" borderId="37" xfId="0" applyNumberFormat="1" applyFont="1" applyFill="1" applyBorder="1" applyAlignment="1">
      <alignment vertical="center" wrapText="1"/>
    </xf>
    <xf numFmtId="0" fontId="10" fillId="6" borderId="12" xfId="0" applyFont="1" applyFill="1" applyBorder="1" applyAlignment="1" applyProtection="1">
      <alignment vertical="center" wrapText="1"/>
      <protection locked="0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right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30" fillId="5" borderId="13" xfId="0" applyFont="1" applyFill="1" applyBorder="1" applyAlignment="1">
      <alignment horizontal="center" vertical="center" wrapText="1"/>
    </xf>
    <xf numFmtId="0" fontId="30" fillId="5" borderId="14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  <protection locked="0"/>
    </xf>
    <xf numFmtId="0" fontId="10" fillId="6" borderId="34" xfId="0" applyFont="1" applyFill="1" applyBorder="1" applyAlignment="1" applyProtection="1">
      <alignment horizontal="center" vertical="center" wrapText="1"/>
      <protection locked="0"/>
    </xf>
    <xf numFmtId="0" fontId="10" fillId="7" borderId="12" xfId="0" applyFont="1" applyFill="1" applyBorder="1" applyAlignment="1">
      <alignment horizontal="right" vertical="center" wrapText="1"/>
    </xf>
    <xf numFmtId="0" fontId="10" fillId="7" borderId="13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8" fillId="0" borderId="12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4" xfId="8" applyFont="1" applyBorder="1" applyAlignment="1">
      <alignment horizontal="left" vertical="top" wrapText="1"/>
    </xf>
    <xf numFmtId="0" fontId="8" fillId="0" borderId="12" xfId="8" applyFont="1" applyBorder="1" applyAlignment="1">
      <alignment horizontal="center" vertical="top" wrapText="1"/>
    </xf>
    <xf numFmtId="0" fontId="8" fillId="0" borderId="14" xfId="8" applyFont="1" applyBorder="1" applyAlignment="1">
      <alignment horizontal="center" vertical="top" wrapText="1"/>
    </xf>
    <xf numFmtId="0" fontId="9" fillId="7" borderId="12" xfId="8" applyFont="1" applyFill="1" applyBorder="1" applyAlignment="1">
      <alignment horizontal="center" vertical="center"/>
    </xf>
    <xf numFmtId="0" fontId="9" fillId="7" borderId="13" xfId="8" applyFont="1" applyFill="1" applyBorder="1" applyAlignment="1">
      <alignment horizontal="center" vertical="center"/>
    </xf>
    <xf numFmtId="0" fontId="9" fillId="7" borderId="14" xfId="8" applyFont="1" applyFill="1" applyBorder="1" applyAlignment="1">
      <alignment horizontal="center" vertical="center"/>
    </xf>
    <xf numFmtId="0" fontId="9" fillId="7" borderId="12" xfId="8" applyFont="1" applyFill="1" applyBorder="1" applyAlignment="1">
      <alignment horizontal="center" vertical="center" wrapText="1"/>
    </xf>
    <xf numFmtId="0" fontId="9" fillId="7" borderId="13" xfId="8" applyFont="1" applyFill="1" applyBorder="1" applyAlignment="1">
      <alignment horizontal="center" vertical="center" wrapText="1"/>
    </xf>
    <xf numFmtId="0" fontId="9" fillId="7" borderId="14" xfId="8" applyFont="1" applyFill="1" applyBorder="1" applyAlignment="1">
      <alignment horizontal="center" vertical="center" wrapText="1"/>
    </xf>
    <xf numFmtId="0" fontId="8" fillId="0" borderId="12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4" xfId="8" applyFont="1" applyBorder="1" applyAlignment="1">
      <alignment vertical="top" wrapText="1"/>
    </xf>
    <xf numFmtId="0" fontId="59" fillId="0" borderId="0" xfId="8" applyFont="1" applyAlignment="1">
      <alignment horizontal="left" vertical="center" wrapText="1"/>
    </xf>
    <xf numFmtId="0" fontId="58" fillId="0" borderId="12" xfId="8" applyFont="1" applyBorder="1" applyAlignment="1">
      <alignment vertical="top" wrapText="1"/>
    </xf>
    <xf numFmtId="0" fontId="58" fillId="0" borderId="13" xfId="8" applyFont="1" applyBorder="1" applyAlignment="1">
      <alignment vertical="top" wrapText="1"/>
    </xf>
    <xf numFmtId="0" fontId="58" fillId="0" borderId="14" xfId="8" applyFont="1" applyBorder="1" applyAlignment="1">
      <alignment vertical="top" wrapText="1"/>
    </xf>
    <xf numFmtId="0" fontId="9" fillId="3" borderId="12" xfId="8" applyFont="1" applyFill="1" applyBorder="1" applyAlignment="1">
      <alignment horizontal="left" vertical="center" wrapText="1"/>
    </xf>
    <xf numFmtId="0" fontId="9" fillId="3" borderId="14" xfId="8" applyFont="1" applyFill="1" applyBorder="1" applyAlignment="1">
      <alignment horizontal="left" vertical="center" wrapText="1"/>
    </xf>
    <xf numFmtId="0" fontId="8" fillId="3" borderId="12" xfId="8" applyFont="1" applyFill="1" applyBorder="1" applyAlignment="1">
      <alignment horizontal="left" vertical="center" wrapText="1"/>
    </xf>
    <xf numFmtId="0" fontId="8" fillId="3" borderId="13" xfId="8" applyFont="1" applyFill="1" applyBorder="1" applyAlignment="1">
      <alignment horizontal="left" vertical="center" wrapText="1"/>
    </xf>
    <xf numFmtId="0" fontId="8" fillId="3" borderId="14" xfId="8" applyFont="1" applyFill="1" applyBorder="1" applyAlignment="1">
      <alignment horizontal="left" vertical="center" wrapText="1"/>
    </xf>
    <xf numFmtId="0" fontId="9" fillId="3" borderId="12" xfId="8" applyFont="1" applyFill="1" applyBorder="1" applyAlignment="1">
      <alignment horizontal="center" vertical="center" wrapText="1"/>
    </xf>
    <xf numFmtId="0" fontId="9" fillId="3" borderId="14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14" xfId="8" applyFont="1" applyFill="1" applyBorder="1" applyAlignment="1">
      <alignment horizontal="center" vertical="center" wrapText="1"/>
    </xf>
    <xf numFmtId="0" fontId="9" fillId="0" borderId="12" xfId="8" applyFont="1" applyBorder="1" applyAlignment="1">
      <alignment horizontal="left" vertical="center" wrapText="1"/>
    </xf>
    <xf numFmtId="0" fontId="9" fillId="0" borderId="14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center" vertical="center" wrapText="1"/>
    </xf>
    <xf numFmtId="0" fontId="48" fillId="5" borderId="12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right" vertical="center"/>
    </xf>
    <xf numFmtId="0" fontId="10" fillId="7" borderId="17" xfId="0" applyFont="1" applyFill="1" applyBorder="1" applyAlignment="1">
      <alignment horizontal="right" vertical="center"/>
    </xf>
    <xf numFmtId="0" fontId="10" fillId="6" borderId="27" xfId="0" applyFont="1" applyFill="1" applyBorder="1" applyAlignment="1" applyProtection="1">
      <alignment horizontal="center" vertical="center" wrapText="1"/>
      <protection locked="0"/>
    </xf>
    <xf numFmtId="0" fontId="10" fillId="6" borderId="29" xfId="0" applyFont="1" applyFill="1" applyBorder="1" applyAlignment="1" applyProtection="1">
      <alignment horizontal="center" vertical="center" wrapText="1"/>
      <protection locked="0"/>
    </xf>
    <xf numFmtId="0" fontId="10" fillId="7" borderId="12" xfId="0" applyFont="1" applyFill="1" applyBorder="1" applyAlignment="1">
      <alignment horizontal="right" vertical="center"/>
    </xf>
    <xf numFmtId="0" fontId="10" fillId="7" borderId="18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8" fillId="6" borderId="20" xfId="0" applyFont="1" applyFill="1" applyBorder="1" applyAlignment="1" applyProtection="1">
      <alignment horizontal="center" vertical="center" wrapText="1"/>
      <protection locked="0"/>
    </xf>
    <xf numFmtId="0" fontId="8" fillId="6" borderId="21" xfId="0" applyFont="1" applyFill="1" applyBorder="1" applyAlignment="1" applyProtection="1">
      <alignment horizontal="center" vertical="center" wrapText="1"/>
      <protection locked="0"/>
    </xf>
    <xf numFmtId="0" fontId="10" fillId="6" borderId="15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24" fillId="7" borderId="16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44" fillId="6" borderId="0" xfId="0" applyFont="1" applyFill="1" applyAlignment="1">
      <alignment horizontal="center" vertical="center" wrapText="1"/>
    </xf>
    <xf numFmtId="0" fontId="24" fillId="6" borderId="33" xfId="0" applyFont="1" applyFill="1" applyBorder="1" applyAlignment="1" applyProtection="1">
      <alignment horizontal="center" vertical="center" wrapText="1"/>
      <protection locked="0"/>
    </xf>
    <xf numFmtId="0" fontId="24" fillId="6" borderId="34" xfId="0" applyFont="1" applyFill="1" applyBorder="1" applyAlignment="1" applyProtection="1">
      <alignment horizontal="center" vertical="center" wrapText="1"/>
      <protection locked="0"/>
    </xf>
    <xf numFmtId="0" fontId="66" fillId="6" borderId="0" xfId="0" applyFont="1" applyFill="1" applyAlignment="1">
      <alignment horizontal="left" vertical="center" wrapText="1"/>
    </xf>
    <xf numFmtId="0" fontId="41" fillId="8" borderId="12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horizontal="right" vertical="center"/>
    </xf>
    <xf numFmtId="0" fontId="24" fillId="7" borderId="17" xfId="0" applyFont="1" applyFill="1" applyBorder="1" applyAlignment="1">
      <alignment horizontal="right" vertical="center"/>
    </xf>
    <xf numFmtId="0" fontId="23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1</xdr:row>
      <xdr:rowOff>22860</xdr:rowOff>
    </xdr:from>
    <xdr:to>
      <xdr:col>2</xdr:col>
      <xdr:colOff>304800</xdr:colOff>
      <xdr:row>2</xdr:row>
      <xdr:rowOff>68580</xdr:rowOff>
    </xdr:to>
    <xdr:pic>
      <xdr:nvPicPr>
        <xdr:cNvPr id="1293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253F3971-1A88-9549-B7EF-28F25FE40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868680"/>
          <a:ext cx="61722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868680</xdr:rowOff>
    </xdr:from>
    <xdr:to>
      <xdr:col>2</xdr:col>
      <xdr:colOff>266700</xdr:colOff>
      <xdr:row>1</xdr:row>
      <xdr:rowOff>396240</xdr:rowOff>
    </xdr:to>
    <xdr:pic>
      <xdr:nvPicPr>
        <xdr:cNvPr id="223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7410079-0E77-49E6-2F64-142497214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" y="868680"/>
          <a:ext cx="60960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1</xdr:row>
      <xdr:rowOff>28575</xdr:rowOff>
    </xdr:from>
    <xdr:to>
      <xdr:col>2</xdr:col>
      <xdr:colOff>373380</xdr:colOff>
      <xdr:row>2</xdr:row>
      <xdr:rowOff>51435</xdr:rowOff>
    </xdr:to>
    <xdr:pic>
      <xdr:nvPicPr>
        <xdr:cNvPr id="3253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D68F501C-70EC-8C33-25E3-3E67FAD68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" y="990600"/>
          <a:ext cx="609600" cy="461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342900</xdr:colOff>
      <xdr:row>1</xdr:row>
      <xdr:rowOff>457200</xdr:rowOff>
    </xdr:to>
    <xdr:pic>
      <xdr:nvPicPr>
        <xdr:cNvPr id="428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99698410-F51E-09D8-8D83-2A04C68A9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" y="670560"/>
          <a:ext cx="6096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A34" sqref="A1:XFD1048576"/>
    </sheetView>
  </sheetViews>
  <sheetFormatPr defaultColWidth="9.109375" defaultRowHeight="12" x14ac:dyDescent="0.25"/>
  <cols>
    <col min="1" max="1" width="2.88671875" style="19" customWidth="1"/>
    <col min="2" max="2" width="17.44140625" style="19" customWidth="1"/>
    <col min="3" max="3" width="8.44140625" style="19" customWidth="1"/>
    <col min="4" max="6" width="9.109375" style="19"/>
    <col min="7" max="7" width="18" style="19" customWidth="1"/>
    <col min="8" max="8" width="13" style="19" customWidth="1"/>
    <col min="9" max="9" width="14.44140625" style="19" customWidth="1"/>
    <col min="10" max="10" width="20.6640625" style="19" customWidth="1"/>
    <col min="11" max="12" width="9.109375" style="19"/>
    <col min="13" max="13" width="26.5546875" style="19" customWidth="1"/>
    <col min="14" max="14" width="9.109375" style="20"/>
    <col min="15" max="15" width="12.88671875" style="20" customWidth="1"/>
    <col min="16" max="16384" width="9.109375" style="19"/>
  </cols>
  <sheetData>
    <row r="2" spans="2:15" s="13" customFormat="1" ht="14.4" x14ac:dyDescent="0.3">
      <c r="B2" s="14" t="s">
        <v>206</v>
      </c>
      <c r="N2" s="15"/>
      <c r="O2" s="15"/>
    </row>
    <row r="4" spans="2:15" s="16" customFormat="1" x14ac:dyDescent="0.25">
      <c r="B4" s="17" t="s">
        <v>207</v>
      </c>
      <c r="N4" s="18"/>
      <c r="O4" s="18"/>
    </row>
    <row r="6" spans="2:15" ht="30.75" customHeight="1" x14ac:dyDescent="0.25">
      <c r="B6" s="248" t="s">
        <v>208</v>
      </c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50"/>
    </row>
    <row r="7" spans="2:15" x14ac:dyDescent="0.25">
      <c r="B7" s="16"/>
      <c r="C7" s="16"/>
    </row>
    <row r="8" spans="2:15" x14ac:dyDescent="0.25">
      <c r="B8" s="16" t="s">
        <v>209</v>
      </c>
      <c r="C8" s="16"/>
    </row>
    <row r="9" spans="2:15" x14ac:dyDescent="0.25">
      <c r="B9" s="16"/>
    </row>
    <row r="10" spans="2:15" x14ac:dyDescent="0.25">
      <c r="B10" s="16"/>
    </row>
    <row r="11" spans="2:15" x14ac:dyDescent="0.25">
      <c r="B11" s="21" t="s">
        <v>210</v>
      </c>
    </row>
    <row r="12" spans="2:15" ht="5.25" customHeight="1" x14ac:dyDescent="0.25"/>
    <row r="13" spans="2:15" x14ac:dyDescent="0.25">
      <c r="B13" s="19" t="s">
        <v>341</v>
      </c>
    </row>
    <row r="14" spans="2:15" x14ac:dyDescent="0.25">
      <c r="B14" s="16" t="s">
        <v>342</v>
      </c>
    </row>
    <row r="15" spans="2:15" x14ac:dyDescent="0.25">
      <c r="B15" s="16" t="s">
        <v>343</v>
      </c>
    </row>
    <row r="16" spans="2:15" x14ac:dyDescent="0.25">
      <c r="B16" s="22" t="s">
        <v>344</v>
      </c>
    </row>
    <row r="18" spans="2:15" s="23" customFormat="1" x14ac:dyDescent="0.25">
      <c r="B18" s="24" t="s">
        <v>5</v>
      </c>
      <c r="C18" s="25"/>
      <c r="D18" s="25"/>
      <c r="E18" s="25"/>
      <c r="N18" s="26"/>
      <c r="O18" s="26"/>
    </row>
    <row r="20" spans="2:15" x14ac:dyDescent="0.25">
      <c r="B20" s="19" t="s">
        <v>345</v>
      </c>
    </row>
    <row r="21" spans="2:15" x14ac:dyDescent="0.25">
      <c r="B21" s="19" t="s">
        <v>211</v>
      </c>
    </row>
    <row r="22" spans="2:15" x14ac:dyDescent="0.25">
      <c r="B22" s="16" t="s">
        <v>212</v>
      </c>
      <c r="C22" s="16"/>
      <c r="D22" s="16"/>
      <c r="E22" s="16"/>
      <c r="F22" s="16"/>
      <c r="G22" s="16"/>
      <c r="H22" s="16"/>
      <c r="I22" s="16"/>
    </row>
    <row r="24" spans="2:15" ht="46.5" customHeight="1" x14ac:dyDescent="0.25">
      <c r="B24" s="27" t="s">
        <v>5</v>
      </c>
      <c r="C24" s="27" t="s">
        <v>213</v>
      </c>
      <c r="D24" s="251" t="s">
        <v>214</v>
      </c>
      <c r="E24" s="252"/>
      <c r="F24" s="252"/>
      <c r="G24" s="253"/>
      <c r="H24" s="251" t="s">
        <v>215</v>
      </c>
      <c r="I24" s="252"/>
      <c r="J24" s="253"/>
      <c r="K24" s="251" t="s">
        <v>216</v>
      </c>
      <c r="L24" s="252"/>
      <c r="M24" s="253"/>
      <c r="N24" s="251" t="s">
        <v>217</v>
      </c>
      <c r="O24" s="253"/>
    </row>
    <row r="25" spans="2:15" ht="171" customHeight="1" x14ac:dyDescent="0.25">
      <c r="B25" s="28" t="s">
        <v>218</v>
      </c>
      <c r="C25" s="29" t="s">
        <v>219</v>
      </c>
      <c r="D25" s="240" t="s">
        <v>220</v>
      </c>
      <c r="E25" s="241"/>
      <c r="F25" s="241"/>
      <c r="G25" s="242"/>
      <c r="H25" s="243" t="s">
        <v>221</v>
      </c>
      <c r="I25" s="244"/>
      <c r="J25" s="245"/>
      <c r="K25" s="243" t="s">
        <v>346</v>
      </c>
      <c r="L25" s="244"/>
      <c r="M25" s="245"/>
      <c r="N25" s="246" t="s">
        <v>222</v>
      </c>
      <c r="O25" s="247"/>
    </row>
    <row r="26" spans="2:15" ht="184.5" customHeight="1" x14ac:dyDescent="0.25">
      <c r="B26" s="28" t="s">
        <v>223</v>
      </c>
      <c r="C26" s="29" t="s">
        <v>224</v>
      </c>
      <c r="D26" s="254" t="s">
        <v>225</v>
      </c>
      <c r="E26" s="255"/>
      <c r="F26" s="255"/>
      <c r="G26" s="256"/>
      <c r="H26" s="243" t="s">
        <v>347</v>
      </c>
      <c r="I26" s="244"/>
      <c r="J26" s="245"/>
      <c r="K26" s="254"/>
      <c r="L26" s="255"/>
      <c r="M26" s="256"/>
      <c r="N26" s="246" t="s">
        <v>226</v>
      </c>
      <c r="O26" s="247"/>
    </row>
    <row r="27" spans="2:15" ht="114" customHeight="1" x14ac:dyDescent="0.25">
      <c r="B27" s="28" t="s">
        <v>227</v>
      </c>
      <c r="C27" s="29" t="s">
        <v>228</v>
      </c>
      <c r="D27" s="254" t="s">
        <v>348</v>
      </c>
      <c r="E27" s="255"/>
      <c r="F27" s="255"/>
      <c r="G27" s="256"/>
      <c r="H27" s="254" t="s">
        <v>229</v>
      </c>
      <c r="I27" s="255"/>
      <c r="J27" s="256"/>
      <c r="K27" s="254" t="s">
        <v>230</v>
      </c>
      <c r="L27" s="255"/>
      <c r="M27" s="256"/>
      <c r="N27" s="246" t="s">
        <v>222</v>
      </c>
      <c r="O27" s="247"/>
    </row>
    <row r="28" spans="2:15" ht="54.75" customHeight="1" x14ac:dyDescent="0.25">
      <c r="B28" s="28" t="s">
        <v>231</v>
      </c>
      <c r="C28" s="29" t="s">
        <v>232</v>
      </c>
      <c r="D28" s="254" t="s">
        <v>233</v>
      </c>
      <c r="E28" s="255"/>
      <c r="F28" s="255"/>
      <c r="G28" s="256"/>
      <c r="H28" s="254" t="s">
        <v>234</v>
      </c>
      <c r="I28" s="255"/>
      <c r="J28" s="256"/>
      <c r="K28" s="258"/>
      <c r="L28" s="259"/>
      <c r="M28" s="260"/>
      <c r="N28" s="246" t="s">
        <v>3</v>
      </c>
      <c r="O28" s="247"/>
    </row>
    <row r="29" spans="2:15" ht="40.5" customHeight="1" x14ac:dyDescent="0.25">
      <c r="B29" s="28" t="s">
        <v>235</v>
      </c>
      <c r="C29" s="29" t="s">
        <v>236</v>
      </c>
      <c r="D29" s="254" t="s">
        <v>237</v>
      </c>
      <c r="E29" s="255"/>
      <c r="F29" s="255"/>
      <c r="G29" s="256"/>
      <c r="H29" s="254" t="s">
        <v>238</v>
      </c>
      <c r="I29" s="255"/>
      <c r="J29" s="256"/>
      <c r="K29" s="258"/>
      <c r="L29" s="259"/>
      <c r="M29" s="260"/>
      <c r="N29" s="246" t="s">
        <v>239</v>
      </c>
      <c r="O29" s="247"/>
    </row>
    <row r="30" spans="2:15" ht="52.5" customHeight="1" x14ac:dyDescent="0.25">
      <c r="B30" s="28" t="s">
        <v>240</v>
      </c>
      <c r="C30" s="29" t="s">
        <v>241</v>
      </c>
      <c r="D30" s="254" t="s">
        <v>242</v>
      </c>
      <c r="E30" s="255"/>
      <c r="F30" s="255"/>
      <c r="G30" s="256"/>
      <c r="H30" s="254" t="s">
        <v>243</v>
      </c>
      <c r="I30" s="255"/>
      <c r="J30" s="256"/>
      <c r="K30" s="258"/>
      <c r="L30" s="259"/>
      <c r="M30" s="260"/>
      <c r="N30" s="246" t="s">
        <v>244</v>
      </c>
      <c r="O30" s="247"/>
    </row>
    <row r="31" spans="2:15" ht="14.25" customHeight="1" x14ac:dyDescent="0.25"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2"/>
      <c r="N31" s="33"/>
    </row>
    <row r="32" spans="2:15" ht="64.5" customHeight="1" x14ac:dyDescent="0.25">
      <c r="B32" s="257" t="s">
        <v>349</v>
      </c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</row>
    <row r="33" spans="2:15" ht="48.75" customHeight="1" x14ac:dyDescent="0.25">
      <c r="B33" s="257" t="s">
        <v>350</v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</row>
    <row r="34" spans="2:15" ht="13.5" customHeight="1" x14ac:dyDescent="0.25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6"/>
      <c r="O34" s="37"/>
    </row>
    <row r="35" spans="2:15" x14ac:dyDescent="0.25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</row>
    <row r="36" spans="2:15" s="23" customFormat="1" x14ac:dyDescent="0.25">
      <c r="B36" s="24" t="s">
        <v>245</v>
      </c>
      <c r="C36" s="25"/>
      <c r="D36" s="25"/>
      <c r="E36" s="25"/>
      <c r="N36" s="26"/>
      <c r="O36" s="26"/>
    </row>
    <row r="37" spans="2:15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9"/>
    </row>
    <row r="38" spans="2:15" ht="60" customHeight="1" x14ac:dyDescent="0.25">
      <c r="B38" s="251" t="s">
        <v>246</v>
      </c>
      <c r="C38" s="253"/>
      <c r="D38" s="251" t="s">
        <v>247</v>
      </c>
      <c r="E38" s="252"/>
      <c r="F38" s="252"/>
      <c r="G38" s="252"/>
      <c r="H38" s="252"/>
      <c r="I38" s="252"/>
      <c r="J38" s="252"/>
      <c r="K38" s="252"/>
      <c r="L38" s="253"/>
      <c r="M38" s="27" t="s">
        <v>248</v>
      </c>
      <c r="N38" s="251" t="s">
        <v>249</v>
      </c>
      <c r="O38" s="253"/>
    </row>
    <row r="39" spans="2:15" ht="27" customHeight="1" x14ac:dyDescent="0.25">
      <c r="B39" s="251" t="s">
        <v>250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2:15" ht="86.25" customHeight="1" x14ac:dyDescent="0.25">
      <c r="B40" s="261" t="s">
        <v>251</v>
      </c>
      <c r="C40" s="262"/>
      <c r="D40" s="263" t="s">
        <v>351</v>
      </c>
      <c r="E40" s="264"/>
      <c r="F40" s="264"/>
      <c r="G40" s="264"/>
      <c r="H40" s="264"/>
      <c r="I40" s="264"/>
      <c r="J40" s="264"/>
      <c r="K40" s="264"/>
      <c r="L40" s="265"/>
      <c r="M40" s="40" t="s">
        <v>252</v>
      </c>
      <c r="N40" s="266" t="s">
        <v>219</v>
      </c>
      <c r="O40" s="267"/>
    </row>
    <row r="41" spans="2:15" ht="77.25" customHeight="1" x14ac:dyDescent="0.25">
      <c r="B41" s="261" t="s">
        <v>253</v>
      </c>
      <c r="C41" s="262"/>
      <c r="D41" s="263" t="s">
        <v>352</v>
      </c>
      <c r="E41" s="264"/>
      <c r="F41" s="264"/>
      <c r="G41" s="264"/>
      <c r="H41" s="264"/>
      <c r="I41" s="264"/>
      <c r="J41" s="264"/>
      <c r="K41" s="264"/>
      <c r="L41" s="265"/>
      <c r="M41" s="40" t="s">
        <v>353</v>
      </c>
      <c r="N41" s="266" t="s">
        <v>224</v>
      </c>
      <c r="O41" s="267"/>
    </row>
    <row r="42" spans="2:15" ht="45" customHeight="1" x14ac:dyDescent="0.25">
      <c r="B42" s="261" t="s">
        <v>254</v>
      </c>
      <c r="C42" s="262"/>
      <c r="D42" s="263" t="s">
        <v>354</v>
      </c>
      <c r="E42" s="264"/>
      <c r="F42" s="264"/>
      <c r="G42" s="264"/>
      <c r="H42" s="264"/>
      <c r="I42" s="264"/>
      <c r="J42" s="264"/>
      <c r="K42" s="264"/>
      <c r="L42" s="265"/>
      <c r="M42" s="41" t="s">
        <v>255</v>
      </c>
      <c r="N42" s="266" t="s">
        <v>255</v>
      </c>
      <c r="O42" s="267"/>
    </row>
    <row r="43" spans="2:15" ht="52.5" customHeight="1" x14ac:dyDescent="0.25">
      <c r="B43" s="261" t="s">
        <v>256</v>
      </c>
      <c r="C43" s="262"/>
      <c r="D43" s="263" t="s">
        <v>355</v>
      </c>
      <c r="E43" s="264"/>
      <c r="F43" s="264"/>
      <c r="G43" s="264"/>
      <c r="H43" s="264"/>
      <c r="I43" s="264"/>
      <c r="J43" s="264"/>
      <c r="K43" s="264"/>
      <c r="L43" s="265"/>
      <c r="M43" s="41" t="s">
        <v>232</v>
      </c>
      <c r="N43" s="266" t="s">
        <v>232</v>
      </c>
      <c r="O43" s="267"/>
    </row>
    <row r="44" spans="2:15" ht="68.25" customHeight="1" x14ac:dyDescent="0.25">
      <c r="B44" s="261" t="s">
        <v>257</v>
      </c>
      <c r="C44" s="262"/>
      <c r="D44" s="263" t="s">
        <v>356</v>
      </c>
      <c r="E44" s="264"/>
      <c r="F44" s="264"/>
      <c r="G44" s="264"/>
      <c r="H44" s="264"/>
      <c r="I44" s="264"/>
      <c r="J44" s="264"/>
      <c r="K44" s="264"/>
      <c r="L44" s="265"/>
      <c r="M44" s="40" t="s">
        <v>357</v>
      </c>
      <c r="N44" s="266" t="s">
        <v>219</v>
      </c>
      <c r="O44" s="267"/>
    </row>
    <row r="45" spans="2:15" s="42" customFormat="1" ht="91.5" customHeight="1" x14ac:dyDescent="0.25">
      <c r="B45" s="261" t="s">
        <v>258</v>
      </c>
      <c r="C45" s="262"/>
      <c r="D45" s="263" t="s">
        <v>259</v>
      </c>
      <c r="E45" s="264"/>
      <c r="F45" s="264"/>
      <c r="G45" s="264"/>
      <c r="H45" s="264"/>
      <c r="I45" s="264"/>
      <c r="J45" s="264"/>
      <c r="K45" s="264"/>
      <c r="L45" s="265"/>
      <c r="M45" s="41" t="s">
        <v>236</v>
      </c>
      <c r="N45" s="266" t="s">
        <v>236</v>
      </c>
      <c r="O45" s="267"/>
    </row>
    <row r="46" spans="2:15" ht="60" customHeight="1" x14ac:dyDescent="0.25">
      <c r="B46" s="261" t="s">
        <v>260</v>
      </c>
      <c r="C46" s="262"/>
      <c r="D46" s="263" t="s">
        <v>261</v>
      </c>
      <c r="E46" s="264"/>
      <c r="F46" s="264"/>
      <c r="G46" s="264"/>
      <c r="H46" s="264"/>
      <c r="I46" s="264"/>
      <c r="J46" s="264"/>
      <c r="K46" s="264"/>
      <c r="L46" s="265"/>
      <c r="M46" s="40" t="s">
        <v>228</v>
      </c>
      <c r="N46" s="266" t="s">
        <v>228</v>
      </c>
      <c r="O46" s="267"/>
    </row>
    <row r="47" spans="2:15" ht="62.25" customHeight="1" x14ac:dyDescent="0.25">
      <c r="B47" s="261" t="s">
        <v>262</v>
      </c>
      <c r="C47" s="262"/>
      <c r="D47" s="263" t="s">
        <v>263</v>
      </c>
      <c r="E47" s="264"/>
      <c r="F47" s="264"/>
      <c r="G47" s="264"/>
      <c r="H47" s="264"/>
      <c r="I47" s="264"/>
      <c r="J47" s="264"/>
      <c r="K47" s="264"/>
      <c r="L47" s="265"/>
      <c r="M47" s="40" t="s">
        <v>358</v>
      </c>
      <c r="N47" s="266" t="s">
        <v>358</v>
      </c>
      <c r="O47" s="267"/>
    </row>
    <row r="48" spans="2:15" ht="90.75" customHeight="1" x14ac:dyDescent="0.25">
      <c r="B48" s="261" t="s">
        <v>264</v>
      </c>
      <c r="C48" s="262"/>
      <c r="D48" s="263" t="s">
        <v>265</v>
      </c>
      <c r="E48" s="264"/>
      <c r="F48" s="264"/>
      <c r="G48" s="264"/>
      <c r="H48" s="264"/>
      <c r="I48" s="264"/>
      <c r="J48" s="264"/>
      <c r="K48" s="264"/>
      <c r="L48" s="265"/>
      <c r="M48" s="40" t="s">
        <v>359</v>
      </c>
      <c r="N48" s="266" t="s">
        <v>360</v>
      </c>
      <c r="O48" s="267"/>
    </row>
    <row r="49" spans="2:15" ht="28.5" customHeight="1" x14ac:dyDescent="0.25">
      <c r="B49" s="268" t="s">
        <v>266</v>
      </c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70"/>
    </row>
    <row r="50" spans="2:15" ht="74.25" customHeight="1" x14ac:dyDescent="0.25">
      <c r="B50" s="271" t="s">
        <v>267</v>
      </c>
      <c r="C50" s="272"/>
      <c r="D50" s="243" t="s">
        <v>361</v>
      </c>
      <c r="E50" s="244"/>
      <c r="F50" s="244"/>
      <c r="G50" s="244"/>
      <c r="H50" s="244"/>
      <c r="I50" s="244"/>
      <c r="J50" s="244"/>
      <c r="K50" s="244"/>
      <c r="L50" s="245"/>
      <c r="M50" s="43" t="s">
        <v>362</v>
      </c>
      <c r="N50" s="273" t="s">
        <v>268</v>
      </c>
      <c r="O50" s="274"/>
    </row>
    <row r="51" spans="2:15" s="44" customFormat="1" ht="81.75" customHeight="1" x14ac:dyDescent="0.25">
      <c r="B51" s="271" t="s">
        <v>269</v>
      </c>
      <c r="C51" s="272"/>
      <c r="D51" s="243" t="s">
        <v>363</v>
      </c>
      <c r="E51" s="244"/>
      <c r="F51" s="244"/>
      <c r="G51" s="244"/>
      <c r="H51" s="244"/>
      <c r="I51" s="244"/>
      <c r="J51" s="244"/>
      <c r="K51" s="244"/>
      <c r="L51" s="245"/>
      <c r="M51" s="45" t="s">
        <v>362</v>
      </c>
      <c r="N51" s="246" t="s">
        <v>268</v>
      </c>
      <c r="O51" s="247"/>
    </row>
    <row r="53" spans="2:15" s="16" customFormat="1" x14ac:dyDescent="0.25">
      <c r="B53" s="16" t="s">
        <v>270</v>
      </c>
      <c r="N53" s="18"/>
      <c r="O53" s="18"/>
    </row>
    <row r="54" spans="2:15" x14ac:dyDescent="0.25">
      <c r="B54" s="19" t="s">
        <v>271</v>
      </c>
    </row>
    <row r="55" spans="2:15" x14ac:dyDescent="0.25">
      <c r="B55" s="19" t="s">
        <v>272</v>
      </c>
    </row>
    <row r="56" spans="2:15" x14ac:dyDescent="0.25">
      <c r="B56" s="19" t="s">
        <v>273</v>
      </c>
    </row>
    <row r="57" spans="2:15" x14ac:dyDescent="0.25">
      <c r="B57" s="19" t="s">
        <v>274</v>
      </c>
    </row>
    <row r="58" spans="2:15" x14ac:dyDescent="0.25">
      <c r="B58" s="19" t="s">
        <v>275</v>
      </c>
    </row>
    <row r="59" spans="2:15" x14ac:dyDescent="0.25">
      <c r="B59" s="19" t="s">
        <v>276</v>
      </c>
    </row>
    <row r="60" spans="2:15" x14ac:dyDescent="0.25">
      <c r="B60" s="19" t="s">
        <v>277</v>
      </c>
    </row>
    <row r="61" spans="2:15" x14ac:dyDescent="0.25">
      <c r="B61" s="19" t="s">
        <v>278</v>
      </c>
    </row>
    <row r="62" spans="2:15" x14ac:dyDescent="0.25">
      <c r="B62" s="19" t="s">
        <v>279</v>
      </c>
    </row>
    <row r="63" spans="2:15" x14ac:dyDescent="0.25">
      <c r="B63" s="19" t="s">
        <v>280</v>
      </c>
    </row>
    <row r="64" spans="2:15" x14ac:dyDescent="0.25">
      <c r="B64" s="19" t="s">
        <v>281</v>
      </c>
    </row>
    <row r="68" spans="1:15" s="23" customFormat="1" x14ac:dyDescent="0.25">
      <c r="B68" s="24" t="s">
        <v>282</v>
      </c>
      <c r="C68" s="25"/>
      <c r="D68" s="25"/>
      <c r="E68" s="25"/>
      <c r="N68" s="26"/>
      <c r="O68" s="26"/>
    </row>
    <row r="69" spans="1:15" s="23" customFormat="1" x14ac:dyDescent="0.25">
      <c r="B69" s="24" t="s">
        <v>283</v>
      </c>
      <c r="C69" s="25"/>
      <c r="D69" s="25"/>
      <c r="E69" s="25"/>
      <c r="N69" s="26"/>
      <c r="O69" s="26"/>
    </row>
    <row r="70" spans="1:15" x14ac:dyDescent="0.25">
      <c r="B70" s="46"/>
    </row>
    <row r="72" spans="1:15" x14ac:dyDescent="0.25">
      <c r="C72" s="47"/>
      <c r="D72" s="47"/>
      <c r="G72" s="20"/>
      <c r="H72" s="20"/>
      <c r="I72" s="20"/>
      <c r="J72" s="20"/>
      <c r="K72" s="20"/>
    </row>
    <row r="73" spans="1:15" ht="14.25" customHeight="1" x14ac:dyDescent="0.25">
      <c r="C73" s="47"/>
      <c r="D73" s="47"/>
      <c r="G73" s="20"/>
      <c r="H73" s="20"/>
      <c r="I73" s="20"/>
      <c r="J73" s="20"/>
      <c r="K73" s="20"/>
    </row>
    <row r="74" spans="1:15" x14ac:dyDescent="0.25">
      <c r="A74" s="48" t="s">
        <v>284</v>
      </c>
      <c r="B74" s="49"/>
      <c r="C74" s="47"/>
      <c r="D74" s="47"/>
      <c r="G74" s="20"/>
      <c r="H74" s="20"/>
      <c r="I74" s="20"/>
      <c r="J74" s="20"/>
      <c r="K74" s="20"/>
    </row>
    <row r="75" spans="1:15" x14ac:dyDescent="0.25">
      <c r="A75" s="48" t="s">
        <v>285</v>
      </c>
      <c r="B75" s="50"/>
      <c r="C75" s="47"/>
      <c r="D75" s="47"/>
      <c r="G75" s="20"/>
      <c r="H75" s="20"/>
      <c r="I75" s="20"/>
      <c r="J75" s="20"/>
      <c r="K75" s="20"/>
    </row>
    <row r="76" spans="1:15" x14ac:dyDescent="0.25">
      <c r="B76" s="47"/>
      <c r="C76" s="47"/>
      <c r="D76" s="47"/>
      <c r="G76" s="20"/>
      <c r="H76" s="20"/>
      <c r="I76" s="20"/>
      <c r="J76" s="20"/>
      <c r="K76" s="20"/>
    </row>
    <row r="77" spans="1:15" x14ac:dyDescent="0.25">
      <c r="B77" s="47"/>
      <c r="C77" s="47"/>
      <c r="D77" s="47"/>
    </row>
    <row r="78" spans="1:15" x14ac:dyDescent="0.25">
      <c r="B78" s="47"/>
      <c r="C78" s="47"/>
      <c r="D78" s="47"/>
    </row>
  </sheetData>
  <mergeCells count="69">
    <mergeCell ref="B49:O49"/>
    <mergeCell ref="B50:C50"/>
    <mergeCell ref="D50:L50"/>
    <mergeCell ref="N50:O50"/>
    <mergeCell ref="B51:C51"/>
    <mergeCell ref="D51:L51"/>
    <mergeCell ref="N51:O51"/>
    <mergeCell ref="B47:C47"/>
    <mergeCell ref="D47:L47"/>
    <mergeCell ref="N47:O47"/>
    <mergeCell ref="B48:C48"/>
    <mergeCell ref="D48:L48"/>
    <mergeCell ref="N48:O48"/>
    <mergeCell ref="B45:C45"/>
    <mergeCell ref="D45:L45"/>
    <mergeCell ref="N45:O45"/>
    <mergeCell ref="B46:C46"/>
    <mergeCell ref="D46:L46"/>
    <mergeCell ref="N46:O46"/>
    <mergeCell ref="B43:C43"/>
    <mergeCell ref="D43:L43"/>
    <mergeCell ref="N43:O43"/>
    <mergeCell ref="B44:C44"/>
    <mergeCell ref="D44:L44"/>
    <mergeCell ref="N44:O44"/>
    <mergeCell ref="B41:C41"/>
    <mergeCell ref="D41:L41"/>
    <mergeCell ref="N41:O41"/>
    <mergeCell ref="B42:C42"/>
    <mergeCell ref="D42:L42"/>
    <mergeCell ref="N42:O42"/>
    <mergeCell ref="B38:C38"/>
    <mergeCell ref="D38:L38"/>
    <mergeCell ref="N38:O38"/>
    <mergeCell ref="B39:O39"/>
    <mergeCell ref="B40:C40"/>
    <mergeCell ref="D40:L40"/>
    <mergeCell ref="N40:O40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D26:G26"/>
    <mergeCell ref="H26:J26"/>
    <mergeCell ref="K26:M26"/>
    <mergeCell ref="N26:O26"/>
    <mergeCell ref="D27:G27"/>
    <mergeCell ref="H27:J27"/>
    <mergeCell ref="K27:M27"/>
    <mergeCell ref="N27:O27"/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abSelected="1" topLeftCell="A55" zoomScale="70" zoomScaleNormal="70" workbookViewId="0">
      <selection activeCell="B1" sqref="B1:C1"/>
    </sheetView>
  </sheetViews>
  <sheetFormatPr defaultColWidth="9.109375" defaultRowHeight="12" x14ac:dyDescent="0.25"/>
  <cols>
    <col min="1" max="1" width="3.6640625" style="52" customWidth="1"/>
    <col min="2" max="2" width="5.44140625" style="54" customWidth="1"/>
    <col min="3" max="3" width="67.6640625" style="52" customWidth="1"/>
    <col min="4" max="4" width="53.21875" style="55" customWidth="1"/>
    <col min="5" max="6" width="53.21875" style="52" customWidth="1"/>
    <col min="7" max="16384" width="9.109375" style="52"/>
  </cols>
  <sheetData>
    <row r="1" spans="2:4" ht="66.75" customHeight="1" x14ac:dyDescent="0.25">
      <c r="B1" s="322" t="s">
        <v>405</v>
      </c>
      <c r="C1" s="322"/>
      <c r="D1" s="53"/>
    </row>
    <row r="2" spans="2:4" ht="32.25" customHeight="1" x14ac:dyDescent="0.25"/>
    <row r="4" spans="2:4" ht="36" customHeight="1" x14ac:dyDescent="0.25">
      <c r="B4" s="277" t="s">
        <v>109</v>
      </c>
      <c r="C4" s="277"/>
      <c r="D4" s="277"/>
    </row>
    <row r="5" spans="2:4" ht="36" customHeight="1" x14ac:dyDescent="0.25">
      <c r="B5" s="56"/>
      <c r="C5" s="56"/>
      <c r="D5" s="56"/>
    </row>
    <row r="6" spans="2:4" ht="41.4" hidden="1" customHeight="1" x14ac:dyDescent="0.25">
      <c r="B6" s="275" t="s">
        <v>303</v>
      </c>
      <c r="C6" s="276"/>
      <c r="D6" s="57"/>
    </row>
    <row r="7" spans="2:4" x14ac:dyDescent="0.25">
      <c r="B7" s="52"/>
      <c r="D7" s="53"/>
    </row>
    <row r="8" spans="2:4" ht="36" x14ac:dyDescent="0.25">
      <c r="C8" s="58"/>
      <c r="D8" s="172" t="s">
        <v>397</v>
      </c>
    </row>
    <row r="9" spans="2:4" ht="33" customHeight="1" x14ac:dyDescent="0.25">
      <c r="B9" s="59">
        <v>1</v>
      </c>
      <c r="C9" s="60" t="s">
        <v>6</v>
      </c>
      <c r="D9" s="173" t="s">
        <v>126</v>
      </c>
    </row>
    <row r="10" spans="2:4" ht="33" customHeight="1" x14ac:dyDescent="0.25">
      <c r="B10" s="59">
        <v>2</v>
      </c>
      <c r="C10" s="60" t="s">
        <v>7</v>
      </c>
      <c r="D10" s="173" t="s">
        <v>127</v>
      </c>
    </row>
    <row r="11" spans="2:4" ht="33" customHeight="1" x14ac:dyDescent="0.25">
      <c r="B11" s="59">
        <v>3</v>
      </c>
      <c r="C11" s="60" t="s">
        <v>8</v>
      </c>
      <c r="D11" s="51" t="s">
        <v>128</v>
      </c>
    </row>
    <row r="12" spans="2:4" ht="33" customHeight="1" x14ac:dyDescent="0.25">
      <c r="B12" s="59">
        <v>4</v>
      </c>
      <c r="C12" s="60" t="s">
        <v>9</v>
      </c>
      <c r="D12" s="174" t="s">
        <v>129</v>
      </c>
    </row>
    <row r="13" spans="2:4" ht="31.5" customHeight="1" x14ac:dyDescent="0.25">
      <c r="B13" s="59">
        <v>5</v>
      </c>
      <c r="C13" s="62" t="s">
        <v>286</v>
      </c>
      <c r="D13" s="51" t="s">
        <v>130</v>
      </c>
    </row>
    <row r="14" spans="2:4" ht="31.5" customHeight="1" x14ac:dyDescent="0.25">
      <c r="B14" s="59">
        <v>6</v>
      </c>
      <c r="C14" s="62" t="s">
        <v>10</v>
      </c>
      <c r="D14" s="51" t="s">
        <v>131</v>
      </c>
    </row>
    <row r="15" spans="2:4" ht="31.5" customHeight="1" x14ac:dyDescent="0.25">
      <c r="B15" s="59">
        <v>7</v>
      </c>
      <c r="C15" s="63" t="s">
        <v>287</v>
      </c>
      <c r="D15" s="51" t="s">
        <v>132</v>
      </c>
    </row>
    <row r="16" spans="2:4" ht="31.5" customHeight="1" x14ac:dyDescent="0.25">
      <c r="B16" s="59">
        <v>8</v>
      </c>
      <c r="C16" s="62" t="s">
        <v>110</v>
      </c>
      <c r="D16" s="175">
        <v>0</v>
      </c>
    </row>
    <row r="17" spans="2:4" ht="18.75" customHeight="1" x14ac:dyDescent="0.25">
      <c r="B17" s="59">
        <v>9</v>
      </c>
      <c r="C17" s="60" t="s">
        <v>11</v>
      </c>
      <c r="D17" s="51">
        <v>53</v>
      </c>
    </row>
    <row r="18" spans="2:4" ht="24" customHeight="1" x14ac:dyDescent="0.25">
      <c r="B18" s="64">
        <v>10</v>
      </c>
      <c r="C18" s="65" t="s">
        <v>71</v>
      </c>
      <c r="D18" s="176" t="s">
        <v>24</v>
      </c>
    </row>
    <row r="19" spans="2:4" ht="21.75" customHeight="1" x14ac:dyDescent="0.25">
      <c r="B19" s="66" t="s">
        <v>52</v>
      </c>
      <c r="C19" s="67" t="s">
        <v>63</v>
      </c>
      <c r="D19" s="177" t="s">
        <v>133</v>
      </c>
    </row>
    <row r="20" spans="2:4" ht="21" customHeight="1" x14ac:dyDescent="0.25">
      <c r="B20" s="66" t="s">
        <v>53</v>
      </c>
      <c r="C20" s="67" t="s">
        <v>70</v>
      </c>
      <c r="D20" s="177" t="s">
        <v>133</v>
      </c>
    </row>
    <row r="21" spans="2:4" ht="27" customHeight="1" x14ac:dyDescent="0.25">
      <c r="B21" s="66" t="s">
        <v>60</v>
      </c>
      <c r="C21" s="67" t="s">
        <v>288</v>
      </c>
      <c r="D21" s="177" t="s">
        <v>133</v>
      </c>
    </row>
    <row r="22" spans="2:4" ht="21" customHeight="1" x14ac:dyDescent="0.25">
      <c r="B22" s="66"/>
      <c r="C22" s="67" t="s">
        <v>118</v>
      </c>
      <c r="D22" s="177" t="s">
        <v>133</v>
      </c>
    </row>
    <row r="23" spans="2:4" ht="18.75" customHeight="1" x14ac:dyDescent="0.25">
      <c r="B23" s="66"/>
      <c r="C23" s="67" t="s">
        <v>117</v>
      </c>
      <c r="D23" s="177" t="s">
        <v>133</v>
      </c>
    </row>
    <row r="24" spans="2:4" ht="27" customHeight="1" x14ac:dyDescent="0.25">
      <c r="B24" s="66"/>
      <c r="C24" s="67" t="s">
        <v>119</v>
      </c>
      <c r="D24" s="177" t="s">
        <v>133</v>
      </c>
    </row>
    <row r="25" spans="2:4" ht="18.75" customHeight="1" x14ac:dyDescent="0.25">
      <c r="B25" s="66"/>
      <c r="C25" s="67" t="s">
        <v>120</v>
      </c>
      <c r="D25" s="177" t="s">
        <v>133</v>
      </c>
    </row>
    <row r="26" spans="2:4" ht="27" customHeight="1" x14ac:dyDescent="0.25">
      <c r="B26" s="66"/>
      <c r="C26" s="67" t="s">
        <v>121</v>
      </c>
      <c r="D26" s="177" t="s">
        <v>133</v>
      </c>
    </row>
    <row r="27" spans="2:4" ht="27" customHeight="1" x14ac:dyDescent="0.25">
      <c r="B27" s="66"/>
      <c r="C27" s="67" t="s">
        <v>122</v>
      </c>
      <c r="D27" s="177" t="s">
        <v>133</v>
      </c>
    </row>
    <row r="28" spans="2:4" ht="27" customHeight="1" x14ac:dyDescent="0.25">
      <c r="B28" s="66"/>
      <c r="C28" s="67" t="s">
        <v>123</v>
      </c>
      <c r="D28" s="177" t="s">
        <v>133</v>
      </c>
    </row>
    <row r="29" spans="2:4" ht="27" customHeight="1" x14ac:dyDescent="0.25">
      <c r="B29" s="66"/>
      <c r="C29" s="67" t="s">
        <v>124</v>
      </c>
      <c r="D29" s="177" t="s">
        <v>133</v>
      </c>
    </row>
    <row r="30" spans="2:4" ht="24" customHeight="1" x14ac:dyDescent="0.25">
      <c r="B30" s="66" t="s">
        <v>54</v>
      </c>
      <c r="C30" s="67" t="s">
        <v>64</v>
      </c>
      <c r="D30" s="177" t="s">
        <v>134</v>
      </c>
    </row>
    <row r="31" spans="2:4" ht="24" customHeight="1" x14ac:dyDescent="0.25">
      <c r="B31" s="66" t="s">
        <v>55</v>
      </c>
      <c r="C31" s="67" t="s">
        <v>65</v>
      </c>
      <c r="D31" s="177" t="s">
        <v>133</v>
      </c>
    </row>
    <row r="32" spans="2:4" ht="24" customHeight="1" x14ac:dyDescent="0.25">
      <c r="B32" s="66" t="s">
        <v>56</v>
      </c>
      <c r="C32" s="67" t="s">
        <v>66</v>
      </c>
      <c r="D32" s="177" t="s">
        <v>134</v>
      </c>
    </row>
    <row r="33" spans="2:4" ht="18" customHeight="1" x14ac:dyDescent="0.25">
      <c r="B33" s="66" t="s">
        <v>57</v>
      </c>
      <c r="C33" s="67" t="s">
        <v>67</v>
      </c>
      <c r="D33" s="177" t="s">
        <v>133</v>
      </c>
    </row>
    <row r="34" spans="2:4" ht="18.75" customHeight="1" x14ac:dyDescent="0.25">
      <c r="B34" s="66" t="s">
        <v>58</v>
      </c>
      <c r="C34" s="67" t="s">
        <v>68</v>
      </c>
      <c r="D34" s="177" t="s">
        <v>133</v>
      </c>
    </row>
    <row r="35" spans="2:4" ht="16.5" customHeight="1" x14ac:dyDescent="0.25">
      <c r="B35" s="66" t="s">
        <v>59</v>
      </c>
      <c r="C35" s="67" t="s">
        <v>111</v>
      </c>
      <c r="D35" s="177" t="s">
        <v>134</v>
      </c>
    </row>
    <row r="36" spans="2:4" ht="18" customHeight="1" x14ac:dyDescent="0.25">
      <c r="B36" s="66" t="s">
        <v>61</v>
      </c>
      <c r="C36" s="67" t="s">
        <v>112</v>
      </c>
      <c r="D36" s="177" t="s">
        <v>133</v>
      </c>
    </row>
    <row r="37" spans="2:4" ht="16.5" customHeight="1" x14ac:dyDescent="0.25">
      <c r="B37" s="69" t="s">
        <v>62</v>
      </c>
      <c r="C37" s="70" t="s">
        <v>69</v>
      </c>
      <c r="D37" s="178" t="s">
        <v>133</v>
      </c>
    </row>
    <row r="38" spans="2:4" ht="21.75" customHeight="1" x14ac:dyDescent="0.25">
      <c r="B38" s="59">
        <v>11</v>
      </c>
      <c r="C38" s="60" t="s">
        <v>289</v>
      </c>
      <c r="D38" s="51" t="s">
        <v>133</v>
      </c>
    </row>
    <row r="39" spans="2:4" ht="19.5" customHeight="1" x14ac:dyDescent="0.25">
      <c r="B39" s="59">
        <v>12</v>
      </c>
      <c r="C39" s="60" t="s">
        <v>12</v>
      </c>
      <c r="D39" s="179" t="s">
        <v>133</v>
      </c>
    </row>
    <row r="40" spans="2:4" ht="22.5" customHeight="1" x14ac:dyDescent="0.25">
      <c r="B40" s="59">
        <v>13</v>
      </c>
      <c r="C40" s="60" t="s">
        <v>13</v>
      </c>
      <c r="D40" s="179" t="s">
        <v>134</v>
      </c>
    </row>
    <row r="41" spans="2:4" ht="42" customHeight="1" x14ac:dyDescent="0.25">
      <c r="B41" s="59">
        <v>14</v>
      </c>
      <c r="C41" s="60" t="s">
        <v>290</v>
      </c>
      <c r="D41" s="179" t="s">
        <v>133</v>
      </c>
    </row>
    <row r="42" spans="2:4" ht="42" customHeight="1" x14ac:dyDescent="0.25">
      <c r="B42" s="59">
        <v>15</v>
      </c>
      <c r="C42" s="60" t="s">
        <v>14</v>
      </c>
      <c r="D42" s="179" t="s">
        <v>133</v>
      </c>
    </row>
    <row r="43" spans="2:4" ht="37.5" customHeight="1" x14ac:dyDescent="0.25">
      <c r="B43" s="59">
        <v>16</v>
      </c>
      <c r="C43" s="60" t="s">
        <v>291</v>
      </c>
      <c r="D43" s="179" t="s">
        <v>133</v>
      </c>
    </row>
    <row r="44" spans="2:4" ht="36" customHeight="1" x14ac:dyDescent="0.25">
      <c r="B44" s="59">
        <v>17</v>
      </c>
      <c r="C44" s="60" t="s">
        <v>292</v>
      </c>
      <c r="D44" s="179" t="s">
        <v>133</v>
      </c>
    </row>
    <row r="45" spans="2:4" ht="47.25" customHeight="1" x14ac:dyDescent="0.25">
      <c r="B45" s="59">
        <v>18</v>
      </c>
      <c r="C45" s="60" t="s">
        <v>293</v>
      </c>
      <c r="D45" s="179" t="s">
        <v>133</v>
      </c>
    </row>
    <row r="46" spans="2:4" ht="39" customHeight="1" x14ac:dyDescent="0.25">
      <c r="B46" s="59">
        <v>19</v>
      </c>
      <c r="C46" s="60" t="s">
        <v>113</v>
      </c>
      <c r="D46" s="179" t="s">
        <v>133</v>
      </c>
    </row>
    <row r="47" spans="2:4" ht="51.75" customHeight="1" x14ac:dyDescent="0.25">
      <c r="B47" s="59">
        <v>20</v>
      </c>
      <c r="C47" s="60" t="s">
        <v>15</v>
      </c>
      <c r="D47" s="179" t="s">
        <v>402</v>
      </c>
    </row>
    <row r="48" spans="2:4" ht="51.75" customHeight="1" x14ac:dyDescent="0.25">
      <c r="B48" s="59">
        <v>21</v>
      </c>
      <c r="C48" s="60" t="s">
        <v>115</v>
      </c>
      <c r="D48" s="179" t="s">
        <v>133</v>
      </c>
    </row>
    <row r="49" spans="2:4" ht="51.75" customHeight="1" x14ac:dyDescent="0.25">
      <c r="B49" s="59">
        <v>22</v>
      </c>
      <c r="C49" s="60" t="s">
        <v>116</v>
      </c>
      <c r="D49" s="179" t="s">
        <v>134</v>
      </c>
    </row>
    <row r="50" spans="2:4" ht="34.5" customHeight="1" x14ac:dyDescent="0.25">
      <c r="B50" s="59">
        <v>23</v>
      </c>
      <c r="C50" s="60" t="s">
        <v>294</v>
      </c>
      <c r="D50" s="179" t="s">
        <v>133</v>
      </c>
    </row>
    <row r="51" spans="2:4" ht="66" customHeight="1" x14ac:dyDescent="0.25">
      <c r="B51" s="59">
        <v>24</v>
      </c>
      <c r="C51" s="60" t="s">
        <v>295</v>
      </c>
      <c r="D51" s="179" t="s">
        <v>133</v>
      </c>
    </row>
    <row r="52" spans="2:4" ht="71.25" customHeight="1" x14ac:dyDescent="0.25">
      <c r="B52" s="59">
        <v>25</v>
      </c>
      <c r="C52" s="71" t="s">
        <v>296</v>
      </c>
      <c r="D52" s="51" t="s">
        <v>134</v>
      </c>
    </row>
    <row r="53" spans="2:4" ht="61.5" customHeight="1" x14ac:dyDescent="0.25">
      <c r="B53" s="59">
        <v>26</v>
      </c>
      <c r="C53" s="71" t="s">
        <v>297</v>
      </c>
      <c r="D53" s="51" t="s">
        <v>134</v>
      </c>
    </row>
    <row r="54" spans="2:4" ht="79.2" customHeight="1" x14ac:dyDescent="0.25">
      <c r="B54" s="59">
        <v>27</v>
      </c>
      <c r="C54" s="71" t="s">
        <v>298</v>
      </c>
      <c r="D54" s="51" t="s">
        <v>133</v>
      </c>
    </row>
    <row r="55" spans="2:4" ht="45" customHeight="1" x14ac:dyDescent="0.25">
      <c r="B55" s="59">
        <v>28</v>
      </c>
      <c r="C55" s="71" t="s">
        <v>299</v>
      </c>
      <c r="D55" s="51" t="s">
        <v>133</v>
      </c>
    </row>
    <row r="56" spans="2:4" ht="42" customHeight="1" x14ac:dyDescent="0.25">
      <c r="B56" s="59">
        <v>29</v>
      </c>
      <c r="C56" s="71" t="s">
        <v>300</v>
      </c>
      <c r="D56" s="51" t="s">
        <v>133</v>
      </c>
    </row>
    <row r="57" spans="2:4" ht="34.5" customHeight="1" x14ac:dyDescent="0.25">
      <c r="B57" s="59">
        <v>30</v>
      </c>
      <c r="C57" s="62" t="s">
        <v>301</v>
      </c>
      <c r="D57" s="179" t="s">
        <v>133</v>
      </c>
    </row>
    <row r="58" spans="2:4" ht="35.25" customHeight="1" x14ac:dyDescent="0.25">
      <c r="B58" s="59">
        <v>31</v>
      </c>
      <c r="C58" s="71" t="s">
        <v>302</v>
      </c>
      <c r="D58" s="51" t="s">
        <v>133</v>
      </c>
    </row>
    <row r="59" spans="2:4" ht="24" x14ac:dyDescent="0.25">
      <c r="B59" s="72">
        <v>32</v>
      </c>
      <c r="C59" s="73" t="s">
        <v>368</v>
      </c>
      <c r="D59" s="180" t="s">
        <v>396</v>
      </c>
    </row>
    <row r="60" spans="2:4" ht="48" x14ac:dyDescent="0.25">
      <c r="B60" s="72">
        <v>33</v>
      </c>
      <c r="C60" s="73" t="s">
        <v>369</v>
      </c>
      <c r="D60" s="180" t="s">
        <v>133</v>
      </c>
    </row>
    <row r="61" spans="2:4" ht="48" x14ac:dyDescent="0.25">
      <c r="B61" s="72">
        <v>34</v>
      </c>
      <c r="C61" s="73" t="s">
        <v>370</v>
      </c>
      <c r="D61" s="180" t="s">
        <v>134</v>
      </c>
    </row>
    <row r="62" spans="2:4" ht="70.2" customHeight="1" x14ac:dyDescent="0.25">
      <c r="B62" s="72">
        <v>35</v>
      </c>
      <c r="C62" s="73" t="s">
        <v>371</v>
      </c>
      <c r="D62" s="180" t="s">
        <v>404</v>
      </c>
    </row>
    <row r="63" spans="2:4" ht="39.6" customHeight="1" x14ac:dyDescent="0.25">
      <c r="B63" s="72">
        <v>36</v>
      </c>
      <c r="C63" s="73" t="s">
        <v>372</v>
      </c>
      <c r="D63" s="180" t="s">
        <v>133</v>
      </c>
    </row>
    <row r="64" spans="2:4" ht="38.4" customHeight="1" x14ac:dyDescent="0.25">
      <c r="B64" s="72">
        <v>37</v>
      </c>
      <c r="C64" s="73" t="s">
        <v>373</v>
      </c>
      <c r="D64" s="180" t="s">
        <v>133</v>
      </c>
    </row>
    <row r="65" spans="2:4" ht="48" x14ac:dyDescent="0.25">
      <c r="B65" s="72">
        <v>38</v>
      </c>
      <c r="C65" s="73" t="s">
        <v>374</v>
      </c>
      <c r="D65" s="180" t="s">
        <v>133</v>
      </c>
    </row>
    <row r="66" spans="2:4" ht="24" x14ac:dyDescent="0.25">
      <c r="B66" s="72">
        <v>39</v>
      </c>
      <c r="C66" s="73" t="s">
        <v>375</v>
      </c>
      <c r="D66" s="180" t="s">
        <v>403</v>
      </c>
    </row>
  </sheetData>
  <sheetProtection algorithmName="SHA-512" hashValue="DgzNimJvVbTtO0JZ6HGCjMrGCSBN/aZbe0w7GX6JO7QBY18AaOC67eb8U2lm2W74Qi5FP3sTS20wTRAb3m2Ujg==" saltValue="akw8f7dzNIfLIsqNPs5xRA==" spinCount="100000" sheet="1" objects="1" scenarios="1"/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8" scale="50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47"/>
  <sheetViews>
    <sheetView showGridLines="0" zoomScale="55" zoomScaleNormal="55" workbookViewId="0">
      <selection activeCell="B1" sqref="B1:C1"/>
    </sheetView>
  </sheetViews>
  <sheetFormatPr defaultColWidth="9" defaultRowHeight="10.199999999999999" x14ac:dyDescent="0.25"/>
  <cols>
    <col min="1" max="1" width="9" style="74"/>
    <col min="2" max="2" width="5" style="75" customWidth="1"/>
    <col min="3" max="3" width="93.77734375" style="74" customWidth="1"/>
    <col min="4" max="4" width="24.88671875" style="110" customWidth="1"/>
    <col min="5" max="5" width="24.88671875" style="75" customWidth="1"/>
    <col min="6" max="6" width="18.88671875" style="75" customWidth="1"/>
    <col min="7" max="16384" width="9" style="74"/>
  </cols>
  <sheetData>
    <row r="1" spans="1:254" ht="72.75" customHeight="1" x14ac:dyDescent="0.25">
      <c r="B1" s="302" t="str">
        <f>'DANE OGÓLNE'!B1</f>
        <v>Załącznik nr 16 do Specyfikacji Warunków Zamówienia pn. „Usługa ubezpieczenia Gminy Przemęt oraz podległych jednostek organizacyjnych”
Znak Sprawy ZP.5.2026.PIB
- "Wykaz mienia_Szkoła Bucz"</v>
      </c>
      <c r="C1" s="302"/>
      <c r="D1" s="75"/>
    </row>
    <row r="2" spans="1:254" ht="37.5" customHeight="1" x14ac:dyDescent="0.25">
      <c r="C2" s="76"/>
      <c r="D2" s="76"/>
    </row>
    <row r="3" spans="1:254" ht="39" customHeight="1" x14ac:dyDescent="0.25">
      <c r="B3" s="296" t="s">
        <v>0</v>
      </c>
      <c r="C3" s="296"/>
      <c r="D3" s="296"/>
      <c r="E3" s="296"/>
      <c r="F3" s="296"/>
    </row>
    <row r="4" spans="1:254" ht="21.75" customHeight="1" x14ac:dyDescent="0.25">
      <c r="B4" s="77"/>
      <c r="C4" s="77"/>
      <c r="D4" s="78"/>
    </row>
    <row r="5" spans="1:254" s="79" customFormat="1" ht="25.5" customHeight="1" x14ac:dyDescent="0.25">
      <c r="B5" s="280" t="s">
        <v>18</v>
      </c>
      <c r="C5" s="281"/>
      <c r="D5" s="293" t="s">
        <v>126</v>
      </c>
      <c r="E5" s="294"/>
      <c r="F5" s="295"/>
    </row>
    <row r="6" spans="1:254" s="79" customFormat="1" ht="25.5" customHeight="1" x14ac:dyDescent="0.25">
      <c r="B6" s="284" t="s">
        <v>102</v>
      </c>
      <c r="C6" s="285"/>
      <c r="D6" s="290" t="s">
        <v>166</v>
      </c>
      <c r="E6" s="291"/>
      <c r="F6" s="292"/>
    </row>
    <row r="7" spans="1:254" s="79" customFormat="1" ht="43.5" customHeight="1" x14ac:dyDescent="0.25">
      <c r="B7" s="80"/>
      <c r="C7" s="81"/>
      <c r="D7" s="80"/>
      <c r="E7" s="80"/>
      <c r="F7" s="80"/>
    </row>
    <row r="8" spans="1:254" s="79" customFormat="1" ht="43.5" hidden="1" customHeight="1" x14ac:dyDescent="0.25">
      <c r="B8" s="286" t="s">
        <v>307</v>
      </c>
      <c r="C8" s="286"/>
      <c r="D8" s="286"/>
      <c r="E8" s="286"/>
      <c r="F8" s="286"/>
    </row>
    <row r="9" spans="1:254" s="79" customFormat="1" ht="43.5" customHeight="1" thickBot="1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pans="1:254" s="79" customFormat="1" ht="43.5" customHeight="1" x14ac:dyDescent="0.25">
      <c r="B10" s="80"/>
      <c r="C10" s="81"/>
      <c r="D10" s="287" t="s">
        <v>398</v>
      </c>
      <c r="E10" s="288"/>
      <c r="F10" s="289"/>
    </row>
    <row r="11" spans="1:254" ht="51" customHeight="1" x14ac:dyDescent="0.25">
      <c r="B11" s="82" t="s">
        <v>17</v>
      </c>
      <c r="C11" s="82" t="s">
        <v>19</v>
      </c>
      <c r="D11" s="84" t="s">
        <v>73</v>
      </c>
      <c r="E11" s="83" t="s">
        <v>5</v>
      </c>
      <c r="F11" s="85" t="s">
        <v>47</v>
      </c>
    </row>
    <row r="12" spans="1:254" ht="27.75" customHeight="1" x14ac:dyDescent="0.25">
      <c r="B12" s="299">
        <v>1</v>
      </c>
      <c r="C12" s="86" t="s">
        <v>107</v>
      </c>
      <c r="D12" s="88">
        <f>SUM(D14:D15)</f>
        <v>6027710.5199999996</v>
      </c>
      <c r="E12" s="87"/>
      <c r="F12" s="89"/>
    </row>
    <row r="13" spans="1:254" s="90" customFormat="1" ht="13.5" customHeight="1" x14ac:dyDescent="0.25">
      <c r="B13" s="300"/>
      <c r="C13" s="91" t="s">
        <v>4</v>
      </c>
      <c r="D13" s="92"/>
      <c r="E13" s="68"/>
      <c r="F13" s="93"/>
    </row>
    <row r="14" spans="1:254" s="90" customFormat="1" ht="34.5" customHeight="1" x14ac:dyDescent="0.25">
      <c r="B14" s="300"/>
      <c r="C14" s="94" t="s">
        <v>105</v>
      </c>
      <c r="D14" s="186">
        <f>'WYKAZ BUDYNKÓW'!F12</f>
        <v>5593883.8599999994</v>
      </c>
      <c r="E14" s="187" t="s">
        <v>406</v>
      </c>
      <c r="F14" s="278" t="s">
        <v>48</v>
      </c>
    </row>
    <row r="15" spans="1:254" s="90" customFormat="1" ht="34.5" customHeight="1" x14ac:dyDescent="0.25">
      <c r="B15" s="301"/>
      <c r="C15" s="95" t="s">
        <v>106</v>
      </c>
      <c r="D15" s="96">
        <f>'WYKAZ BUDYNKÓW'!F20</f>
        <v>433826.66</v>
      </c>
      <c r="E15" s="188" t="s">
        <v>406</v>
      </c>
      <c r="F15" s="279"/>
    </row>
    <row r="16" spans="1:254" ht="34.5" customHeight="1" x14ac:dyDescent="0.25">
      <c r="B16" s="299">
        <v>2</v>
      </c>
      <c r="C16" s="65" t="s">
        <v>103</v>
      </c>
      <c r="D16" s="97">
        <f>SUM(D18:D23)</f>
        <v>255413.25</v>
      </c>
      <c r="E16" s="87"/>
      <c r="F16" s="89"/>
    </row>
    <row r="17" spans="2:6" s="90" customFormat="1" ht="18.75" customHeight="1" x14ac:dyDescent="0.25">
      <c r="B17" s="300"/>
      <c r="C17" s="98" t="s">
        <v>93</v>
      </c>
      <c r="D17" s="99"/>
      <c r="E17" s="68"/>
      <c r="F17" s="93"/>
    </row>
    <row r="18" spans="2:6" s="90" customFormat="1" ht="25.5" customHeight="1" x14ac:dyDescent="0.25">
      <c r="B18" s="300"/>
      <c r="C18" s="100" t="s">
        <v>94</v>
      </c>
      <c r="D18" s="181">
        <v>0</v>
      </c>
      <c r="E18" s="177" t="s">
        <v>137</v>
      </c>
      <c r="F18" s="282" t="s">
        <v>48</v>
      </c>
    </row>
    <row r="19" spans="2:6" s="90" customFormat="1" ht="25.5" customHeight="1" x14ac:dyDescent="0.25">
      <c r="B19" s="300"/>
      <c r="C19" s="100" t="s">
        <v>95</v>
      </c>
      <c r="D19" s="181">
        <v>114238.93</v>
      </c>
      <c r="E19" s="177" t="s">
        <v>137</v>
      </c>
      <c r="F19" s="282"/>
    </row>
    <row r="20" spans="2:6" s="90" customFormat="1" ht="25.5" customHeight="1" x14ac:dyDescent="0.25">
      <c r="B20" s="300"/>
      <c r="C20" s="100" t="s">
        <v>96</v>
      </c>
      <c r="D20" s="181">
        <v>3500</v>
      </c>
      <c r="E20" s="177" t="s">
        <v>137</v>
      </c>
      <c r="F20" s="282"/>
    </row>
    <row r="21" spans="2:6" s="90" customFormat="1" ht="25.5" customHeight="1" x14ac:dyDescent="0.25">
      <c r="B21" s="300"/>
      <c r="C21" s="100" t="s">
        <v>97</v>
      </c>
      <c r="D21" s="182">
        <v>125265.72</v>
      </c>
      <c r="E21" s="177" t="s">
        <v>137</v>
      </c>
      <c r="F21" s="282"/>
    </row>
    <row r="22" spans="2:6" s="90" customFormat="1" ht="25.5" customHeight="1" x14ac:dyDescent="0.25">
      <c r="B22" s="300"/>
      <c r="C22" s="100" t="s">
        <v>98</v>
      </c>
      <c r="D22" s="181">
        <v>0</v>
      </c>
      <c r="E22" s="177" t="s">
        <v>137</v>
      </c>
      <c r="F22" s="282"/>
    </row>
    <row r="23" spans="2:6" s="90" customFormat="1" ht="25.5" customHeight="1" x14ac:dyDescent="0.25">
      <c r="B23" s="301"/>
      <c r="C23" s="101" t="s">
        <v>99</v>
      </c>
      <c r="D23" s="183">
        <v>12408.6</v>
      </c>
      <c r="E23" s="178" t="s">
        <v>137</v>
      </c>
      <c r="F23" s="283"/>
    </row>
    <row r="24" spans="2:6" ht="34.799999999999997" customHeight="1" x14ac:dyDescent="0.25">
      <c r="B24" s="102">
        <v>3</v>
      </c>
      <c r="C24" s="62" t="s">
        <v>104</v>
      </c>
      <c r="D24" s="184">
        <v>0</v>
      </c>
      <c r="E24" s="51"/>
      <c r="F24" s="185"/>
    </row>
    <row r="25" spans="2:6" ht="34.799999999999997" customHeight="1" x14ac:dyDescent="0.25">
      <c r="B25" s="102">
        <v>4</v>
      </c>
      <c r="C25" s="62" t="s">
        <v>46</v>
      </c>
      <c r="D25" s="184">
        <v>0</v>
      </c>
      <c r="E25" s="51"/>
      <c r="F25" s="185"/>
    </row>
    <row r="26" spans="2:6" ht="34.799999999999997" customHeight="1" x14ac:dyDescent="0.25">
      <c r="B26" s="102">
        <v>5</v>
      </c>
      <c r="C26" s="62" t="s">
        <v>3</v>
      </c>
      <c r="D26" s="184">
        <v>0</v>
      </c>
      <c r="E26" s="51"/>
      <c r="F26" s="185"/>
    </row>
    <row r="27" spans="2:6" ht="34.799999999999997" customHeight="1" x14ac:dyDescent="0.25">
      <c r="B27" s="102">
        <v>6</v>
      </c>
      <c r="C27" s="62" t="s">
        <v>1</v>
      </c>
      <c r="D27" s="184">
        <v>0</v>
      </c>
      <c r="E27" s="51"/>
      <c r="F27" s="185"/>
    </row>
    <row r="28" spans="2:6" ht="34.799999999999997" customHeight="1" x14ac:dyDescent="0.25">
      <c r="B28" s="102">
        <v>7</v>
      </c>
      <c r="C28" s="103" t="s">
        <v>50</v>
      </c>
      <c r="D28" s="184">
        <v>0</v>
      </c>
      <c r="E28" s="51"/>
      <c r="F28" s="185"/>
    </row>
    <row r="29" spans="2:6" s="104" customFormat="1" ht="34.799999999999997" customHeight="1" x14ac:dyDescent="0.25">
      <c r="B29" s="61">
        <v>8</v>
      </c>
      <c r="C29" s="62" t="s">
        <v>72</v>
      </c>
      <c r="D29" s="184">
        <v>0</v>
      </c>
      <c r="E29" s="51"/>
      <c r="F29" s="185"/>
    </row>
    <row r="30" spans="2:6" ht="34.799999999999997" customHeight="1" x14ac:dyDescent="0.25">
      <c r="B30" s="102">
        <v>9</v>
      </c>
      <c r="C30" s="103" t="s">
        <v>51</v>
      </c>
      <c r="D30" s="184">
        <v>0</v>
      </c>
      <c r="E30" s="51"/>
      <c r="F30" s="185"/>
    </row>
    <row r="31" spans="2:6" ht="34.799999999999997" customHeight="1" x14ac:dyDescent="0.25">
      <c r="B31" s="102">
        <v>10</v>
      </c>
      <c r="C31" s="103" t="s">
        <v>100</v>
      </c>
      <c r="D31" s="184">
        <v>0</v>
      </c>
      <c r="E31" s="51"/>
      <c r="F31" s="185"/>
    </row>
    <row r="32" spans="2:6" ht="34.799999999999997" customHeight="1" x14ac:dyDescent="0.25">
      <c r="B32" s="102">
        <v>11</v>
      </c>
      <c r="C32" s="62" t="s">
        <v>304</v>
      </c>
      <c r="D32" s="184">
        <v>0</v>
      </c>
      <c r="E32" s="51"/>
      <c r="F32" s="185"/>
    </row>
    <row r="33" spans="2:6" s="104" customFormat="1" ht="34.799999999999997" customHeight="1" x14ac:dyDescent="0.25">
      <c r="B33" s="61">
        <v>12</v>
      </c>
      <c r="C33" s="62" t="s">
        <v>305</v>
      </c>
      <c r="D33" s="184">
        <v>0</v>
      </c>
      <c r="E33" s="51"/>
      <c r="F33" s="185"/>
    </row>
    <row r="34" spans="2:6" ht="34.799999999999997" customHeight="1" x14ac:dyDescent="0.25">
      <c r="B34" s="102">
        <v>13</v>
      </c>
      <c r="C34" s="62" t="s">
        <v>306</v>
      </c>
      <c r="D34" s="184">
        <v>0</v>
      </c>
      <c r="E34" s="51"/>
      <c r="F34" s="185"/>
    </row>
    <row r="35" spans="2:6" ht="34.799999999999997" customHeight="1" x14ac:dyDescent="0.25">
      <c r="B35" s="102">
        <v>14</v>
      </c>
      <c r="C35" s="62" t="s">
        <v>49</v>
      </c>
      <c r="D35" s="184">
        <v>0</v>
      </c>
      <c r="E35" s="51"/>
      <c r="F35" s="185"/>
    </row>
    <row r="36" spans="2:6" ht="34.799999999999997" customHeight="1" x14ac:dyDescent="0.25">
      <c r="B36" s="102">
        <v>15</v>
      </c>
      <c r="C36" s="62" t="s">
        <v>101</v>
      </c>
      <c r="D36" s="184">
        <v>0</v>
      </c>
      <c r="E36" s="51"/>
      <c r="F36" s="185"/>
    </row>
    <row r="37" spans="2:6" ht="25.5" customHeight="1" thickBot="1" x14ac:dyDescent="0.3">
      <c r="B37" s="297" t="s">
        <v>16</v>
      </c>
      <c r="C37" s="298"/>
      <c r="D37" s="105">
        <f>SUM(D24:D36)+D16+D12</f>
        <v>6283123.7699999996</v>
      </c>
      <c r="E37" s="106"/>
      <c r="F37" s="107"/>
    </row>
    <row r="38" spans="2:6" ht="18.149999999999999" customHeight="1" x14ac:dyDescent="0.25">
      <c r="C38" s="108"/>
      <c r="D38" s="109"/>
    </row>
    <row r="46" spans="2:6" x14ac:dyDescent="0.25">
      <c r="D46" s="111"/>
    </row>
    <row r="47" spans="2:6" x14ac:dyDescent="0.25">
      <c r="D47" s="111"/>
    </row>
  </sheetData>
  <sheetProtection algorithmName="SHA-512" hashValue="IdYQKGKsCY6qXZktRrT2rXUc0OHWRUbQQEUwRy8OqN6d53cL100EpjMJZDbp03oOypinjghgOGeQq919eZSsLw==" saltValue="62DQV58EJ6TxZNllJqNN2Q==" spinCount="100000" sheet="1" objects="1" scenarios="1"/>
  <mergeCells count="13">
    <mergeCell ref="B3:F3"/>
    <mergeCell ref="B37:C37"/>
    <mergeCell ref="B16:B23"/>
    <mergeCell ref="B12:B15"/>
    <mergeCell ref="B1:C1"/>
    <mergeCell ref="F14:F15"/>
    <mergeCell ref="B5:C5"/>
    <mergeCell ref="F18:F23"/>
    <mergeCell ref="B6:C6"/>
    <mergeCell ref="B8:F8"/>
    <mergeCell ref="D10:F10"/>
    <mergeCell ref="D6:F6"/>
    <mergeCell ref="D5:F5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6"/>
  <sheetViews>
    <sheetView showGridLines="0" zoomScale="55" zoomScaleNormal="55" workbookViewId="0">
      <selection activeCell="F10" sqref="F10:G29"/>
    </sheetView>
  </sheetViews>
  <sheetFormatPr defaultColWidth="5" defaultRowHeight="13.2" x14ac:dyDescent="0.25"/>
  <cols>
    <col min="1" max="1" width="5.5546875" style="112" customWidth="1"/>
    <col min="2" max="2" width="5" style="112" customWidth="1"/>
    <col min="3" max="3" width="37.33203125" style="112" customWidth="1"/>
    <col min="4" max="5" width="23" style="112" customWidth="1"/>
    <col min="6" max="7" width="25.6640625" style="112" customWidth="1"/>
    <col min="8" max="8" width="12.5546875" style="113" customWidth="1"/>
    <col min="9" max="9" width="13.109375" style="114" customWidth="1"/>
    <col min="10" max="10" width="22.6640625" style="112" customWidth="1"/>
    <col min="11" max="11" width="24.33203125" style="112" customWidth="1"/>
    <col min="12" max="12" width="19.88671875" style="112" customWidth="1"/>
    <col min="13" max="13" width="24.6640625" style="112" customWidth="1"/>
    <col min="14" max="14" width="20.33203125" style="112" customWidth="1"/>
    <col min="15" max="15" width="15.5546875" style="112" customWidth="1"/>
    <col min="16" max="16" width="17.109375" style="112" customWidth="1"/>
    <col min="17" max="18" width="20.44140625" style="112" customWidth="1"/>
    <col min="19" max="19" width="14.88671875" style="112" customWidth="1"/>
    <col min="20" max="253" width="9.109375" style="112" customWidth="1"/>
    <col min="254" max="16384" width="5" style="112"/>
  </cols>
  <sheetData>
    <row r="1" spans="2:19" ht="75.599999999999994" customHeight="1" x14ac:dyDescent="0.25">
      <c r="B1" s="316" t="str">
        <f>'DANE OGÓLNE'!B1</f>
        <v>Załącznik nr 16 do Specyfikacji Warunków Zamówienia pn. „Usługa ubezpieczenia Gminy Przemęt oraz podległych jednostek organizacyjnych”
Znak Sprawy ZP.5.2026.PIB
- "Wykaz mienia_Szkoła Bucz"</v>
      </c>
      <c r="C1" s="316"/>
      <c r="D1" s="316"/>
      <c r="E1" s="316"/>
    </row>
    <row r="2" spans="2:19" ht="35.25" customHeight="1" x14ac:dyDescent="0.25"/>
    <row r="4" spans="2:19" ht="42" customHeight="1" x14ac:dyDescent="0.25">
      <c r="B4" s="321" t="s">
        <v>87</v>
      </c>
      <c r="C4" s="321"/>
      <c r="D4" s="321"/>
      <c r="E4" s="321"/>
      <c r="F4" s="321"/>
      <c r="G4" s="321"/>
      <c r="H4" s="321"/>
    </row>
    <row r="5" spans="2:19" ht="18.75" customHeight="1" x14ac:dyDescent="0.25">
      <c r="C5" s="115"/>
      <c r="F5" s="313"/>
      <c r="G5" s="313"/>
    </row>
    <row r="6" spans="2:19" ht="27.75" customHeight="1" x14ac:dyDescent="0.25">
      <c r="B6" s="319" t="s">
        <v>18</v>
      </c>
      <c r="C6" s="320"/>
      <c r="D6" s="310" t="s">
        <v>126</v>
      </c>
      <c r="E6" s="311"/>
      <c r="F6" s="311"/>
      <c r="G6" s="311"/>
      <c r="H6" s="312"/>
    </row>
    <row r="7" spans="2:19" ht="13.5" customHeight="1" x14ac:dyDescent="0.25"/>
    <row r="8" spans="2:19" ht="58.95" hidden="1" customHeight="1" x14ac:dyDescent="0.25">
      <c r="B8" s="286" t="s">
        <v>307</v>
      </c>
      <c r="C8" s="286"/>
      <c r="D8" s="286"/>
      <c r="E8" s="286"/>
      <c r="F8" s="286"/>
      <c r="G8" s="286"/>
      <c r="H8" s="286"/>
    </row>
    <row r="9" spans="2:19" ht="13.5" customHeight="1" thickBot="1" x14ac:dyDescent="0.3">
      <c r="B9" s="116"/>
      <c r="C9" s="116"/>
      <c r="D9" s="116"/>
      <c r="E9" s="116"/>
      <c r="F9" s="116"/>
    </row>
    <row r="10" spans="2:19" ht="46.95" customHeight="1" x14ac:dyDescent="0.25">
      <c r="F10" s="314" t="s">
        <v>399</v>
      </c>
      <c r="G10" s="315"/>
      <c r="K10" s="317" t="s">
        <v>40</v>
      </c>
      <c r="L10" s="318"/>
      <c r="M10" s="117" t="s">
        <v>41</v>
      </c>
      <c r="N10" s="117" t="s">
        <v>42</v>
      </c>
    </row>
    <row r="11" spans="2:19" s="123" customFormat="1" ht="150" customHeight="1" x14ac:dyDescent="0.25">
      <c r="B11" s="118" t="s">
        <v>17</v>
      </c>
      <c r="C11" s="119" t="s">
        <v>74</v>
      </c>
      <c r="D11" s="119" t="s">
        <v>75</v>
      </c>
      <c r="E11" s="120" t="s">
        <v>76</v>
      </c>
      <c r="F11" s="190" t="s">
        <v>43</v>
      </c>
      <c r="G11" s="191" t="s">
        <v>308</v>
      </c>
      <c r="H11" s="122" t="s">
        <v>77</v>
      </c>
      <c r="I11" s="119" t="s">
        <v>78</v>
      </c>
      <c r="J11" s="119" t="s">
        <v>114</v>
      </c>
      <c r="K11" s="119" t="s">
        <v>309</v>
      </c>
      <c r="L11" s="119" t="s">
        <v>23</v>
      </c>
      <c r="M11" s="119" t="s">
        <v>310</v>
      </c>
      <c r="N11" s="119" t="s">
        <v>311</v>
      </c>
      <c r="O11" s="119" t="s">
        <v>79</v>
      </c>
      <c r="P11" s="119" t="s">
        <v>80</v>
      </c>
      <c r="Q11" s="119" t="s">
        <v>312</v>
      </c>
      <c r="R11" s="119" t="s">
        <v>313</v>
      </c>
      <c r="S11" s="121" t="s">
        <v>81</v>
      </c>
    </row>
    <row r="12" spans="2:19" s="128" customFormat="1" ht="24.75" customHeight="1" x14ac:dyDescent="0.25">
      <c r="B12" s="124" t="s">
        <v>83</v>
      </c>
      <c r="C12" s="308" t="s">
        <v>82</v>
      </c>
      <c r="D12" s="308"/>
      <c r="E12" s="309"/>
      <c r="F12" s="192">
        <f>SUM(F13:F19)</f>
        <v>5593883.8599999994</v>
      </c>
      <c r="G12" s="193"/>
      <c r="H12" s="127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6"/>
    </row>
    <row r="13" spans="2:19" s="133" customFormat="1" ht="66" x14ac:dyDescent="0.25">
      <c r="B13" s="129">
        <v>1</v>
      </c>
      <c r="C13" s="130" t="s">
        <v>167</v>
      </c>
      <c r="D13" s="131" t="s">
        <v>168</v>
      </c>
      <c r="E13" s="132" t="s">
        <v>177</v>
      </c>
      <c r="F13" s="194">
        <v>3105553.75</v>
      </c>
      <c r="G13" s="195" t="s">
        <v>169</v>
      </c>
      <c r="H13" s="163">
        <v>2000</v>
      </c>
      <c r="I13" s="164">
        <v>2306</v>
      </c>
      <c r="J13" s="165">
        <v>2</v>
      </c>
      <c r="K13" s="165" t="s">
        <v>170</v>
      </c>
      <c r="L13" s="165" t="s">
        <v>171</v>
      </c>
      <c r="M13" s="165" t="s">
        <v>198</v>
      </c>
      <c r="N13" s="165" t="s">
        <v>194</v>
      </c>
      <c r="O13" s="165" t="s">
        <v>166</v>
      </c>
      <c r="P13" s="165" t="s">
        <v>172</v>
      </c>
      <c r="Q13" s="165" t="s">
        <v>173</v>
      </c>
      <c r="R13" s="165" t="s">
        <v>174</v>
      </c>
      <c r="S13" s="189" t="s">
        <v>192</v>
      </c>
    </row>
    <row r="14" spans="2:19" s="133" customFormat="1" ht="79.2" x14ac:dyDescent="0.25">
      <c r="B14" s="129">
        <v>2</v>
      </c>
      <c r="C14" s="130" t="s">
        <v>175</v>
      </c>
      <c r="D14" s="131" t="s">
        <v>168</v>
      </c>
      <c r="E14" s="132" t="s">
        <v>177</v>
      </c>
      <c r="F14" s="194">
        <v>2480120.11</v>
      </c>
      <c r="G14" s="195" t="s">
        <v>169</v>
      </c>
      <c r="H14" s="163">
        <v>1889</v>
      </c>
      <c r="I14" s="164">
        <v>1168</v>
      </c>
      <c r="J14" s="165" t="s">
        <v>189</v>
      </c>
      <c r="K14" s="165" t="s">
        <v>170</v>
      </c>
      <c r="L14" s="165" t="s">
        <v>176</v>
      </c>
      <c r="M14" s="165" t="s">
        <v>199</v>
      </c>
      <c r="N14" s="165" t="s">
        <v>195</v>
      </c>
      <c r="O14" s="165" t="s">
        <v>166</v>
      </c>
      <c r="P14" s="165" t="s">
        <v>166</v>
      </c>
      <c r="Q14" s="165" t="s">
        <v>188</v>
      </c>
      <c r="R14" s="165" t="s">
        <v>174</v>
      </c>
      <c r="S14" s="189" t="s">
        <v>192</v>
      </c>
    </row>
    <row r="15" spans="2:19" s="133" customFormat="1" ht="52.8" x14ac:dyDescent="0.25">
      <c r="B15" s="129">
        <v>3</v>
      </c>
      <c r="C15" s="134" t="s">
        <v>178</v>
      </c>
      <c r="D15" s="131" t="s">
        <v>168</v>
      </c>
      <c r="E15" s="132" t="s">
        <v>178</v>
      </c>
      <c r="F15" s="194">
        <v>8210</v>
      </c>
      <c r="G15" s="195" t="s">
        <v>169</v>
      </c>
      <c r="H15" s="163" t="s">
        <v>201</v>
      </c>
      <c r="I15" s="164" t="s">
        <v>190</v>
      </c>
      <c r="J15" s="165">
        <v>1</v>
      </c>
      <c r="K15" s="165" t="s">
        <v>170</v>
      </c>
      <c r="L15" s="165" t="s">
        <v>176</v>
      </c>
      <c r="M15" s="165" t="s">
        <v>200</v>
      </c>
      <c r="N15" s="165" t="s">
        <v>196</v>
      </c>
      <c r="O15" s="165" t="s">
        <v>166</v>
      </c>
      <c r="P15" s="165" t="s">
        <v>172</v>
      </c>
      <c r="Q15" s="165" t="s">
        <v>191</v>
      </c>
      <c r="R15" s="165" t="s">
        <v>174</v>
      </c>
      <c r="S15" s="189" t="s">
        <v>192</v>
      </c>
    </row>
    <row r="16" spans="2:19" s="133" customFormat="1" ht="24" hidden="1" customHeight="1" x14ac:dyDescent="0.25">
      <c r="B16" s="129">
        <v>4</v>
      </c>
      <c r="C16" s="3"/>
      <c r="D16" s="4"/>
      <c r="E16" s="5"/>
      <c r="F16" s="196"/>
      <c r="G16" s="197"/>
      <c r="H16" s="6"/>
      <c r="I16" s="7"/>
      <c r="J16" s="8"/>
      <c r="K16" s="8"/>
      <c r="L16" s="8"/>
      <c r="M16" s="8"/>
      <c r="N16" s="8"/>
      <c r="O16" s="8"/>
      <c r="P16" s="8"/>
      <c r="Q16" s="8"/>
      <c r="R16" s="8"/>
      <c r="S16" s="2"/>
    </row>
    <row r="17" spans="2:20" s="133" customFormat="1" ht="24" hidden="1" customHeight="1" x14ac:dyDescent="0.25">
      <c r="B17" s="129">
        <v>5</v>
      </c>
      <c r="C17" s="3"/>
      <c r="D17" s="4"/>
      <c r="E17" s="5"/>
      <c r="F17" s="196"/>
      <c r="G17" s="197"/>
      <c r="H17" s="6"/>
      <c r="I17" s="7"/>
      <c r="J17" s="8"/>
      <c r="K17" s="8"/>
      <c r="L17" s="8"/>
      <c r="M17" s="8"/>
      <c r="N17" s="8"/>
      <c r="O17" s="8"/>
      <c r="P17" s="8"/>
      <c r="Q17" s="8"/>
      <c r="R17" s="8"/>
      <c r="S17" s="2"/>
    </row>
    <row r="18" spans="2:20" s="133" customFormat="1" ht="24" hidden="1" customHeight="1" x14ac:dyDescent="0.25">
      <c r="B18" s="129">
        <v>6</v>
      </c>
      <c r="C18" s="3"/>
      <c r="D18" s="4"/>
      <c r="E18" s="5"/>
      <c r="F18" s="196"/>
      <c r="G18" s="197"/>
      <c r="H18" s="6"/>
      <c r="I18" s="7"/>
      <c r="J18" s="8"/>
      <c r="K18" s="8"/>
      <c r="L18" s="8"/>
      <c r="M18" s="8"/>
      <c r="N18" s="8"/>
      <c r="O18" s="8"/>
      <c r="P18" s="8"/>
      <c r="Q18" s="8"/>
      <c r="R18" s="8"/>
      <c r="S18" s="2"/>
    </row>
    <row r="19" spans="2:20" s="133" customFormat="1" ht="24" hidden="1" customHeight="1" x14ac:dyDescent="0.25">
      <c r="B19" s="129">
        <v>7</v>
      </c>
      <c r="C19" s="3"/>
      <c r="D19" s="4"/>
      <c r="E19" s="5"/>
      <c r="F19" s="196"/>
      <c r="G19" s="197"/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2"/>
    </row>
    <row r="20" spans="2:20" s="139" customFormat="1" ht="27.75" customHeight="1" x14ac:dyDescent="0.25">
      <c r="B20" s="135" t="s">
        <v>84</v>
      </c>
      <c r="C20" s="306" t="s">
        <v>85</v>
      </c>
      <c r="D20" s="306"/>
      <c r="E20" s="307"/>
      <c r="F20" s="198">
        <f>SUM(F21:F28)</f>
        <v>433826.66</v>
      </c>
      <c r="G20" s="199"/>
      <c r="H20" s="137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6"/>
    </row>
    <row r="21" spans="2:20" s="133" customFormat="1" ht="43.5" customHeight="1" x14ac:dyDescent="0.25">
      <c r="B21" s="129">
        <v>1</v>
      </c>
      <c r="C21" s="130" t="s">
        <v>179</v>
      </c>
      <c r="D21" s="131" t="s">
        <v>168</v>
      </c>
      <c r="E21" s="132" t="s">
        <v>180</v>
      </c>
      <c r="F21" s="194">
        <v>62671.45</v>
      </c>
      <c r="G21" s="200" t="s">
        <v>169</v>
      </c>
      <c r="H21" s="163">
        <v>2016</v>
      </c>
      <c r="I21" s="165" t="s">
        <v>192</v>
      </c>
      <c r="J21" s="165" t="s">
        <v>192</v>
      </c>
      <c r="K21" s="165" t="s">
        <v>181</v>
      </c>
      <c r="L21" s="165" t="s">
        <v>191</v>
      </c>
      <c r="M21" s="165" t="s">
        <v>191</v>
      </c>
      <c r="N21" s="165" t="s">
        <v>193</v>
      </c>
      <c r="O21" s="165" t="s">
        <v>166</v>
      </c>
      <c r="P21" s="165" t="s">
        <v>172</v>
      </c>
      <c r="Q21" s="165" t="s">
        <v>191</v>
      </c>
      <c r="R21" s="165" t="s">
        <v>174</v>
      </c>
      <c r="S21" s="189" t="s">
        <v>192</v>
      </c>
    </row>
    <row r="22" spans="2:20" s="133" customFormat="1" ht="41.25" customHeight="1" x14ac:dyDescent="0.25">
      <c r="B22" s="129">
        <v>2</v>
      </c>
      <c r="C22" s="130" t="s">
        <v>182</v>
      </c>
      <c r="D22" s="131" t="s">
        <v>168</v>
      </c>
      <c r="E22" s="132" t="s">
        <v>183</v>
      </c>
      <c r="F22" s="194">
        <v>52725.919999999998</v>
      </c>
      <c r="G22" s="200" t="s">
        <v>169</v>
      </c>
      <c r="H22" s="163">
        <v>2018</v>
      </c>
      <c r="I22" s="165" t="s">
        <v>192</v>
      </c>
      <c r="J22" s="165" t="s">
        <v>192</v>
      </c>
      <c r="K22" s="165" t="s">
        <v>184</v>
      </c>
      <c r="L22" s="165" t="s">
        <v>191</v>
      </c>
      <c r="M22" s="165" t="s">
        <v>191</v>
      </c>
      <c r="N22" s="165" t="s">
        <v>197</v>
      </c>
      <c r="O22" s="165" t="s">
        <v>166</v>
      </c>
      <c r="P22" s="165" t="s">
        <v>172</v>
      </c>
      <c r="Q22" s="165" t="s">
        <v>191</v>
      </c>
      <c r="R22" s="165" t="s">
        <v>174</v>
      </c>
      <c r="S22" s="189" t="s">
        <v>192</v>
      </c>
    </row>
    <row r="23" spans="2:20" s="133" customFormat="1" ht="60" customHeight="1" x14ac:dyDescent="0.25">
      <c r="B23" s="129">
        <v>3</v>
      </c>
      <c r="C23" s="130" t="s">
        <v>185</v>
      </c>
      <c r="D23" s="131" t="s">
        <v>168</v>
      </c>
      <c r="E23" s="132" t="s">
        <v>186</v>
      </c>
      <c r="F23" s="194">
        <v>318429.28999999998</v>
      </c>
      <c r="G23" s="200" t="s">
        <v>169</v>
      </c>
      <c r="H23" s="163">
        <v>2020</v>
      </c>
      <c r="I23" s="165" t="s">
        <v>192</v>
      </c>
      <c r="J23" s="165" t="s">
        <v>192</v>
      </c>
      <c r="K23" s="165" t="s">
        <v>187</v>
      </c>
      <c r="L23" s="165" t="s">
        <v>191</v>
      </c>
      <c r="M23" s="165" t="s">
        <v>191</v>
      </c>
      <c r="N23" s="165" t="s">
        <v>197</v>
      </c>
      <c r="O23" s="165" t="s">
        <v>166</v>
      </c>
      <c r="P23" s="165" t="s">
        <v>172</v>
      </c>
      <c r="Q23" s="165" t="s">
        <v>191</v>
      </c>
      <c r="R23" s="165" t="s">
        <v>174</v>
      </c>
      <c r="S23" s="189" t="s">
        <v>192</v>
      </c>
    </row>
    <row r="24" spans="2:20" s="133" customFormat="1" ht="31.5" hidden="1" customHeight="1" x14ac:dyDescent="0.25">
      <c r="B24" s="129">
        <v>4</v>
      </c>
      <c r="C24" s="3"/>
      <c r="D24" s="4"/>
      <c r="E24" s="5"/>
      <c r="F24" s="196"/>
      <c r="G24" s="201"/>
      <c r="H24" s="6"/>
      <c r="I24" s="8"/>
      <c r="J24" s="8"/>
      <c r="K24" s="8"/>
      <c r="L24" s="8"/>
      <c r="M24" s="8"/>
      <c r="N24" s="8"/>
      <c r="O24" s="8"/>
      <c r="P24" s="3"/>
      <c r="Q24" s="3"/>
      <c r="R24" s="3"/>
      <c r="S24" s="9"/>
    </row>
    <row r="25" spans="2:20" s="133" customFormat="1" ht="31.5" hidden="1" customHeight="1" x14ac:dyDescent="0.25">
      <c r="B25" s="129">
        <v>5</v>
      </c>
      <c r="C25" s="3"/>
      <c r="D25" s="4"/>
      <c r="E25" s="5"/>
      <c r="F25" s="196"/>
      <c r="G25" s="201"/>
      <c r="H25" s="6"/>
      <c r="I25" s="8"/>
      <c r="J25" s="8"/>
      <c r="K25" s="8"/>
      <c r="L25" s="8"/>
      <c r="M25" s="8"/>
      <c r="N25" s="8"/>
      <c r="O25" s="8"/>
      <c r="P25" s="3"/>
      <c r="Q25" s="3"/>
      <c r="R25" s="3"/>
      <c r="S25" s="9"/>
    </row>
    <row r="26" spans="2:20" s="133" customFormat="1" ht="31.5" hidden="1" customHeight="1" x14ac:dyDescent="0.25">
      <c r="B26" s="129">
        <v>6</v>
      </c>
      <c r="C26" s="3"/>
      <c r="D26" s="4"/>
      <c r="E26" s="5"/>
      <c r="F26" s="196"/>
      <c r="G26" s="201"/>
      <c r="H26" s="6"/>
      <c r="I26" s="8"/>
      <c r="J26" s="8"/>
      <c r="K26" s="3"/>
      <c r="L26" s="3"/>
      <c r="M26" s="3"/>
      <c r="N26" s="3"/>
      <c r="O26" s="8"/>
      <c r="P26" s="3"/>
      <c r="Q26" s="3"/>
      <c r="R26" s="3"/>
      <c r="S26" s="9"/>
    </row>
    <row r="27" spans="2:20" s="133" customFormat="1" ht="31.5" hidden="1" customHeight="1" x14ac:dyDescent="0.25">
      <c r="B27" s="129">
        <v>7</v>
      </c>
      <c r="C27" s="3"/>
      <c r="D27" s="4"/>
      <c r="E27" s="5"/>
      <c r="F27" s="196"/>
      <c r="G27" s="201"/>
      <c r="H27" s="6"/>
      <c r="I27" s="8"/>
      <c r="J27" s="8"/>
      <c r="K27" s="3"/>
      <c r="L27" s="3"/>
      <c r="M27" s="3"/>
      <c r="N27" s="3"/>
      <c r="O27" s="8"/>
      <c r="P27" s="3"/>
      <c r="Q27" s="3"/>
      <c r="R27" s="3"/>
      <c r="S27" s="9"/>
    </row>
    <row r="28" spans="2:20" s="133" customFormat="1" ht="31.5" hidden="1" customHeight="1" x14ac:dyDescent="0.25">
      <c r="B28" s="129">
        <v>8</v>
      </c>
      <c r="C28" s="3"/>
      <c r="D28" s="4"/>
      <c r="E28" s="5"/>
      <c r="F28" s="196"/>
      <c r="G28" s="201"/>
      <c r="H28" s="6"/>
      <c r="I28" s="8"/>
      <c r="J28" s="8"/>
      <c r="K28" s="3"/>
      <c r="L28" s="3"/>
      <c r="M28" s="3"/>
      <c r="N28" s="3"/>
      <c r="O28" s="8"/>
      <c r="P28" s="3"/>
      <c r="Q28" s="3"/>
      <c r="R28" s="3"/>
      <c r="S28" s="9"/>
    </row>
    <row r="29" spans="2:20" ht="31.5" customHeight="1" thickBot="1" x14ac:dyDescent="0.3">
      <c r="B29" s="303" t="s">
        <v>86</v>
      </c>
      <c r="C29" s="304"/>
      <c r="D29" s="304"/>
      <c r="E29" s="305"/>
      <c r="F29" s="202">
        <f>SUM(F20+F12)</f>
        <v>6027710.5199999996</v>
      </c>
      <c r="G29" s="203"/>
      <c r="H29" s="112"/>
    </row>
    <row r="31" spans="2:20" s="141" customFormat="1" x14ac:dyDescent="0.25">
      <c r="B31" s="140" t="s">
        <v>25</v>
      </c>
      <c r="D31" s="142"/>
      <c r="E31" s="142"/>
      <c r="F31" s="143"/>
      <c r="G31" s="143"/>
      <c r="H31" s="144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</row>
    <row r="32" spans="2:20" s="141" customFormat="1" x14ac:dyDescent="0.25">
      <c r="B32" s="140"/>
      <c r="D32" s="142"/>
      <c r="E32" s="142"/>
      <c r="F32" s="143"/>
      <c r="G32" s="143"/>
      <c r="H32" s="144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</row>
    <row r="33" spans="2:20" s="141" customFormat="1" ht="12.75" customHeight="1" x14ac:dyDescent="0.25">
      <c r="B33" s="145" t="s">
        <v>26</v>
      </c>
      <c r="C33" s="145"/>
      <c r="D33" s="142"/>
      <c r="E33" s="142"/>
      <c r="F33" s="143"/>
      <c r="G33" s="143"/>
      <c r="H33" s="144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</row>
    <row r="34" spans="2:20" s="141" customFormat="1" x14ac:dyDescent="0.25">
      <c r="B34" s="146"/>
      <c r="C34" s="146"/>
      <c r="D34" s="142"/>
      <c r="E34" s="142"/>
      <c r="F34" s="143"/>
      <c r="G34" s="143"/>
      <c r="H34" s="144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</row>
    <row r="35" spans="2:20" s="150" customFormat="1" ht="18.75" customHeight="1" x14ac:dyDescent="0.25">
      <c r="B35" s="147" t="s">
        <v>27</v>
      </c>
      <c r="C35" s="146"/>
      <c r="D35" s="148"/>
      <c r="E35" s="148"/>
      <c r="F35" s="149"/>
      <c r="G35" s="149"/>
      <c r="H35" s="144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</row>
    <row r="36" spans="2:20" s="152" customFormat="1" x14ac:dyDescent="0.25">
      <c r="B36" s="151" t="s">
        <v>314</v>
      </c>
      <c r="D36" s="153"/>
      <c r="E36" s="153"/>
      <c r="F36" s="154"/>
      <c r="G36" s="154"/>
      <c r="H36" s="14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0" s="152" customFormat="1" x14ac:dyDescent="0.25">
      <c r="B37" s="152" t="s">
        <v>315</v>
      </c>
      <c r="D37" s="153"/>
      <c r="E37" s="153"/>
      <c r="F37" s="154"/>
      <c r="G37" s="154"/>
      <c r="H37" s="14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0" s="152" customFormat="1" x14ac:dyDescent="0.25">
      <c r="B38" s="152" t="s">
        <v>316</v>
      </c>
      <c r="D38" s="153"/>
      <c r="E38" s="153"/>
      <c r="F38" s="154"/>
      <c r="G38" s="154"/>
      <c r="H38" s="14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0" s="152" customFormat="1" x14ac:dyDescent="0.25">
      <c r="B39" s="152" t="s">
        <v>317</v>
      </c>
      <c r="D39" s="153"/>
      <c r="E39" s="153"/>
      <c r="F39" s="154"/>
      <c r="G39" s="154"/>
      <c r="H39" s="14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0" s="152" customFormat="1" x14ac:dyDescent="0.25">
      <c r="D40" s="153"/>
      <c r="E40" s="153"/>
      <c r="F40" s="154"/>
      <c r="G40" s="154"/>
      <c r="H40" s="14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0" s="159" customFormat="1" x14ac:dyDescent="0.25">
      <c r="B41" s="155" t="s">
        <v>28</v>
      </c>
      <c r="C41" s="155"/>
      <c r="D41" s="156"/>
      <c r="E41" s="156"/>
      <c r="F41" s="157"/>
      <c r="G41" s="157"/>
      <c r="H41" s="158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</row>
    <row r="42" spans="2:20" s="152" customFormat="1" x14ac:dyDescent="0.25">
      <c r="B42" s="152" t="s">
        <v>318</v>
      </c>
      <c r="D42" s="153"/>
      <c r="E42" s="153"/>
      <c r="F42" s="154"/>
      <c r="G42" s="154"/>
      <c r="H42" s="14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0" s="152" customFormat="1" x14ac:dyDescent="0.25">
      <c r="B43" s="152" t="s">
        <v>319</v>
      </c>
      <c r="D43" s="153"/>
      <c r="E43" s="153"/>
      <c r="F43" s="154"/>
      <c r="G43" s="154"/>
      <c r="H43" s="14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2:20" s="152" customFormat="1" x14ac:dyDescent="0.25">
      <c r="B44" s="152" t="s">
        <v>320</v>
      </c>
      <c r="D44" s="153"/>
      <c r="E44" s="153"/>
      <c r="F44" s="154"/>
      <c r="G44" s="154"/>
      <c r="H44" s="14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2:20" s="152" customFormat="1" x14ac:dyDescent="0.25">
      <c r="B45" s="152" t="s">
        <v>321</v>
      </c>
      <c r="D45" s="153"/>
      <c r="E45" s="153"/>
      <c r="F45" s="154"/>
      <c r="G45" s="154"/>
      <c r="H45" s="14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</row>
    <row r="46" spans="2:20" s="152" customFormat="1" x14ac:dyDescent="0.25">
      <c r="B46" s="152" t="s">
        <v>322</v>
      </c>
      <c r="D46" s="153"/>
      <c r="E46" s="153"/>
      <c r="F46" s="154"/>
      <c r="G46" s="154"/>
      <c r="H46" s="14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</row>
    <row r="47" spans="2:20" s="152" customFormat="1" x14ac:dyDescent="0.25">
      <c r="B47" s="152" t="s">
        <v>323</v>
      </c>
      <c r="D47" s="153"/>
      <c r="E47" s="153"/>
      <c r="F47" s="154"/>
      <c r="G47" s="154"/>
      <c r="H47" s="14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</row>
    <row r="48" spans="2:20" s="152" customFormat="1" x14ac:dyDescent="0.25">
      <c r="B48" s="152" t="s">
        <v>324</v>
      </c>
      <c r="D48" s="153"/>
      <c r="E48" s="153"/>
      <c r="F48" s="154"/>
      <c r="G48" s="154"/>
      <c r="H48" s="14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</row>
    <row r="49" spans="2:20" s="152" customFormat="1" x14ac:dyDescent="0.25">
      <c r="B49" s="152" t="s">
        <v>325</v>
      </c>
      <c r="D49" s="153"/>
      <c r="E49" s="153"/>
      <c r="F49" s="154"/>
      <c r="G49" s="154"/>
      <c r="H49" s="14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</row>
    <row r="50" spans="2:20" s="152" customFormat="1" x14ac:dyDescent="0.25">
      <c r="D50" s="153"/>
      <c r="E50" s="153"/>
      <c r="F50" s="154"/>
      <c r="G50" s="154"/>
      <c r="H50" s="14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</row>
    <row r="51" spans="2:20" s="159" customFormat="1" x14ac:dyDescent="0.25">
      <c r="B51" s="155" t="s">
        <v>29</v>
      </c>
      <c r="C51" s="155"/>
      <c r="D51" s="156"/>
      <c r="E51" s="156"/>
      <c r="F51" s="157"/>
      <c r="G51" s="157"/>
      <c r="H51" s="158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</row>
    <row r="52" spans="2:20" s="160" customFormat="1" x14ac:dyDescent="0.25">
      <c r="B52" s="160" t="s">
        <v>30</v>
      </c>
      <c r="D52" s="161"/>
      <c r="E52" s="161"/>
      <c r="F52" s="162"/>
      <c r="G52" s="162"/>
      <c r="H52" s="158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</row>
    <row r="53" spans="2:20" s="152" customFormat="1" x14ac:dyDescent="0.25">
      <c r="B53" s="152" t="s">
        <v>31</v>
      </c>
      <c r="D53" s="153"/>
      <c r="E53" s="153"/>
      <c r="F53" s="154"/>
      <c r="G53" s="154"/>
      <c r="H53" s="14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</row>
    <row r="54" spans="2:20" s="152" customFormat="1" x14ac:dyDescent="0.25">
      <c r="B54" s="152" t="s">
        <v>32</v>
      </c>
      <c r="D54" s="153"/>
      <c r="E54" s="153"/>
      <c r="F54" s="154"/>
      <c r="G54" s="154"/>
      <c r="H54" s="14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</row>
    <row r="55" spans="2:20" s="152" customFormat="1" x14ac:dyDescent="0.25">
      <c r="B55" s="152" t="s">
        <v>326</v>
      </c>
      <c r="D55" s="153"/>
      <c r="E55" s="153"/>
      <c r="F55" s="154"/>
      <c r="G55" s="154"/>
      <c r="H55" s="14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</row>
    <row r="56" spans="2:20" s="152" customFormat="1" x14ac:dyDescent="0.25">
      <c r="B56" s="152" t="s">
        <v>327</v>
      </c>
      <c r="D56" s="153"/>
      <c r="E56" s="153"/>
      <c r="F56" s="154"/>
      <c r="G56" s="154"/>
      <c r="H56" s="14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</row>
    <row r="57" spans="2:20" s="152" customFormat="1" x14ac:dyDescent="0.25">
      <c r="B57" s="152" t="s">
        <v>328</v>
      </c>
      <c r="D57" s="153"/>
      <c r="E57" s="153"/>
      <c r="F57" s="154"/>
      <c r="G57" s="154"/>
      <c r="H57" s="14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</row>
    <row r="58" spans="2:20" s="152" customFormat="1" x14ac:dyDescent="0.25">
      <c r="B58" s="152" t="s">
        <v>329</v>
      </c>
      <c r="D58" s="153"/>
      <c r="E58" s="153"/>
      <c r="F58" s="154"/>
      <c r="G58" s="154"/>
      <c r="H58" s="14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</row>
    <row r="59" spans="2:20" s="152" customFormat="1" x14ac:dyDescent="0.25">
      <c r="B59" s="160" t="s">
        <v>33</v>
      </c>
      <c r="D59" s="153"/>
      <c r="E59" s="153"/>
      <c r="F59" s="154"/>
      <c r="G59" s="154"/>
      <c r="H59" s="14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</row>
    <row r="60" spans="2:20" s="152" customFormat="1" x14ac:dyDescent="0.25">
      <c r="B60" s="152" t="s">
        <v>34</v>
      </c>
      <c r="D60" s="153"/>
      <c r="E60" s="153"/>
      <c r="F60" s="154"/>
      <c r="G60" s="154"/>
      <c r="H60" s="14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</row>
    <row r="61" spans="2:20" s="152" customFormat="1" x14ac:dyDescent="0.25">
      <c r="B61" s="152" t="s">
        <v>35</v>
      </c>
      <c r="D61" s="153"/>
      <c r="E61" s="153"/>
      <c r="F61" s="154"/>
      <c r="G61" s="154"/>
      <c r="H61" s="14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</row>
    <row r="62" spans="2:20" s="152" customFormat="1" x14ac:dyDescent="0.25">
      <c r="B62" s="152" t="s">
        <v>36</v>
      </c>
      <c r="D62" s="153"/>
      <c r="E62" s="153"/>
      <c r="F62" s="154"/>
      <c r="G62" s="154"/>
      <c r="H62" s="14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</row>
    <row r="63" spans="2:20" s="152" customFormat="1" x14ac:dyDescent="0.25">
      <c r="B63" s="152" t="s">
        <v>37</v>
      </c>
      <c r="D63" s="153"/>
      <c r="E63" s="153"/>
      <c r="F63" s="154"/>
      <c r="G63" s="154"/>
      <c r="H63" s="14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</row>
    <row r="64" spans="2:20" s="152" customFormat="1" x14ac:dyDescent="0.25">
      <c r="B64" s="152" t="s">
        <v>330</v>
      </c>
      <c r="D64" s="153"/>
      <c r="E64" s="153"/>
      <c r="F64" s="154"/>
      <c r="G64" s="154"/>
      <c r="H64" s="14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</row>
    <row r="65" spans="2:20" s="152" customFormat="1" x14ac:dyDescent="0.25">
      <c r="B65" s="152" t="s">
        <v>38</v>
      </c>
      <c r="D65" s="153"/>
      <c r="E65" s="153"/>
      <c r="F65" s="154"/>
      <c r="G65" s="154"/>
      <c r="H65" s="14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</row>
    <row r="66" spans="2:20" s="152" customFormat="1" x14ac:dyDescent="0.25">
      <c r="B66" s="152" t="s">
        <v>39</v>
      </c>
      <c r="D66" s="153"/>
      <c r="E66" s="153"/>
      <c r="F66" s="154"/>
      <c r="G66" s="154"/>
      <c r="H66" s="14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</row>
  </sheetData>
  <sheetProtection algorithmName="SHA-512" hashValue="JZ8cB9US8f6uj5GRPPmsi9uUCps+g7gYk9ZaETp5al0IYD/nj2DDU7vCF0oA8J7hx/kzPfWreyJj7WUJZwXYmA==" saltValue="e/w7qmsSWmY54d3KGOglEQ==" spinCount="100000" sheet="1" objects="1" scenarios="1"/>
  <mergeCells count="11">
    <mergeCell ref="B1:E1"/>
    <mergeCell ref="K10:L10"/>
    <mergeCell ref="B6:C6"/>
    <mergeCell ref="B4:H4"/>
    <mergeCell ref="B8:H8"/>
    <mergeCell ref="B29:E29"/>
    <mergeCell ref="C20:E20"/>
    <mergeCell ref="C12:E12"/>
    <mergeCell ref="D6:H6"/>
    <mergeCell ref="F5:G5"/>
    <mergeCell ref="F10:G10"/>
  </mergeCells>
  <dataValidations count="2">
    <dataValidation type="list" allowBlank="1" showInputMessage="1" showErrorMessage="1" sqref="G21:G28 G13:G19" xr:uid="{00000000-0002-0000-0300-000000000000}">
      <formula1>"Odtworzeniowa,Księgowa Brutto,Rzeczywista"</formula1>
    </dataValidation>
    <dataValidation type="list" allowBlank="1" showInputMessage="1" showErrorMessage="1" sqref="O21:P28 O13:P19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8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91"/>
  <sheetViews>
    <sheetView showGridLines="0" topLeftCell="A2" zoomScale="85" zoomScaleNormal="85" workbookViewId="0">
      <selection activeCell="C42" sqref="C42"/>
    </sheetView>
  </sheetViews>
  <sheetFormatPr defaultColWidth="27" defaultRowHeight="10.199999999999999" x14ac:dyDescent="0.25"/>
  <cols>
    <col min="1" max="1" width="5.33203125" style="74" customWidth="1"/>
    <col min="2" max="2" width="3.88671875" style="75" customWidth="1"/>
    <col min="3" max="3" width="47" style="74" customWidth="1"/>
    <col min="4" max="5" width="25" style="74" customWidth="1"/>
    <col min="6" max="6" width="24.5546875" style="74" customWidth="1"/>
    <col min="7" max="7" width="25.44140625" style="74" customWidth="1"/>
    <col min="8" max="8" width="6.88671875" style="74" customWidth="1"/>
    <col min="9" max="9" width="16" style="74" customWidth="1"/>
    <col min="10" max="10" width="10.88671875" style="74" customWidth="1"/>
    <col min="11" max="250" width="9.109375" style="74" customWidth="1"/>
    <col min="251" max="251" width="3.88671875" style="74" customWidth="1"/>
    <col min="252" max="252" width="33.6640625" style="74" customWidth="1"/>
    <col min="253" max="253" width="25.6640625" style="74" customWidth="1"/>
    <col min="254" max="16384" width="27" style="74"/>
  </cols>
  <sheetData>
    <row r="1" spans="2:6" ht="53.25" customHeight="1" x14ac:dyDescent="0.25">
      <c r="B1" s="239" t="str">
        <f>'DANE OGÓLNE'!B1</f>
        <v>Załącznik nr 16 do Specyfikacji Warunków Zamówienia pn. „Usługa ubezpieczenia Gminy Przemęt oraz podległych jednostek organizacyjnych”
Znak Sprawy ZP.5.2026.PIB
- "Wykaz mienia_Szkoła Bucz"</v>
      </c>
      <c r="C1" s="239"/>
    </row>
    <row r="2" spans="2:6" ht="36.75" customHeight="1" x14ac:dyDescent="0.25"/>
    <row r="3" spans="2:6" ht="36.75" customHeight="1" x14ac:dyDescent="0.25">
      <c r="B3" s="225" t="s">
        <v>2</v>
      </c>
      <c r="C3" s="226"/>
      <c r="D3" s="226"/>
      <c r="E3" s="226"/>
      <c r="F3" s="227"/>
    </row>
    <row r="4" spans="2:6" ht="36.75" customHeight="1" x14ac:dyDescent="0.25"/>
    <row r="5" spans="2:6" ht="24" customHeight="1" x14ac:dyDescent="0.25">
      <c r="B5" s="237" t="s">
        <v>18</v>
      </c>
      <c r="C5" s="238"/>
      <c r="D5" s="222" t="s">
        <v>126</v>
      </c>
      <c r="E5" s="223"/>
      <c r="F5" s="224"/>
    </row>
    <row r="6" spans="2:6" ht="24" customHeight="1" x14ac:dyDescent="0.25">
      <c r="B6" s="237" t="s">
        <v>108</v>
      </c>
      <c r="C6" s="238"/>
      <c r="D6" s="222" t="s">
        <v>166</v>
      </c>
      <c r="E6" s="223"/>
      <c r="F6" s="224"/>
    </row>
    <row r="7" spans="2:6" s="104" customFormat="1" ht="21.75" customHeight="1" thickBot="1" x14ac:dyDescent="0.3">
      <c r="B7" s="166"/>
      <c r="C7" s="166"/>
    </row>
    <row r="8" spans="2:6" s="104" customFormat="1" ht="48.6" customHeight="1" x14ac:dyDescent="0.25">
      <c r="B8" s="166"/>
      <c r="C8" s="166"/>
      <c r="D8" s="235" t="s">
        <v>401</v>
      </c>
      <c r="E8" s="236"/>
    </row>
    <row r="9" spans="2:6" ht="36" customHeight="1" x14ac:dyDescent="0.25">
      <c r="B9" s="82" t="s">
        <v>17</v>
      </c>
      <c r="C9" s="171" t="s">
        <v>19</v>
      </c>
      <c r="D9" s="84" t="s">
        <v>20</v>
      </c>
      <c r="E9" s="85" t="s">
        <v>21</v>
      </c>
    </row>
    <row r="10" spans="2:6" ht="30.75" customHeight="1" x14ac:dyDescent="0.25">
      <c r="B10" s="102">
        <v>1</v>
      </c>
      <c r="C10" s="215" t="s">
        <v>88</v>
      </c>
      <c r="D10" s="216">
        <f>SUMIF($G$22:$G$91,"stacjonarny",$D$22:$D$91)</f>
        <v>31290</v>
      </c>
      <c r="E10" s="217" t="s">
        <v>91</v>
      </c>
    </row>
    <row r="11" spans="2:6" ht="30.75" customHeight="1" x14ac:dyDescent="0.25">
      <c r="B11" s="102">
        <v>2</v>
      </c>
      <c r="C11" s="206" t="s">
        <v>89</v>
      </c>
      <c r="D11" s="216">
        <f>SUMIF($G$22:$G$91,"przenośny",$D$22:$D$91)</f>
        <v>227555.99999999997</v>
      </c>
      <c r="E11" s="217" t="s">
        <v>91</v>
      </c>
    </row>
    <row r="12" spans="2:6" ht="30.75" customHeight="1" x14ac:dyDescent="0.25">
      <c r="B12" s="102">
        <v>3</v>
      </c>
      <c r="C12" s="206" t="s">
        <v>90</v>
      </c>
      <c r="D12" s="216">
        <f>SUMIF($G$22:$G$91,"oprogramowanie",$D$22:$D$91)</f>
        <v>5540</v>
      </c>
      <c r="E12" s="217" t="s">
        <v>91</v>
      </c>
    </row>
    <row r="13" spans="2:6" ht="30.75" customHeight="1" x14ac:dyDescent="0.25">
      <c r="B13" s="167">
        <v>4</v>
      </c>
      <c r="C13" s="206" t="s">
        <v>204</v>
      </c>
      <c r="D13" s="216">
        <f>SUMIF($G$22:$G$299,"Monitoring",$D$22:$D$299)</f>
        <v>0</v>
      </c>
      <c r="E13" s="217" t="s">
        <v>91</v>
      </c>
    </row>
    <row r="14" spans="2:6" ht="24" customHeight="1" x14ac:dyDescent="0.25">
      <c r="B14" s="233" t="s">
        <v>16</v>
      </c>
      <c r="C14" s="234"/>
      <c r="D14" s="218">
        <f>SUM(D10:D13)</f>
        <v>264386</v>
      </c>
      <c r="E14" s="219"/>
    </row>
    <row r="15" spans="2:6" ht="22.2" customHeight="1" thickBot="1" x14ac:dyDescent="0.3">
      <c r="B15" s="228" t="s">
        <v>203</v>
      </c>
      <c r="C15" s="229"/>
      <c r="D15" s="220">
        <f>SUMIF($K$22:$K$300,"TAK",$D$22:$D$300)</f>
        <v>0</v>
      </c>
      <c r="E15" s="107"/>
    </row>
    <row r="16" spans="2:6" ht="13.5" customHeight="1" x14ac:dyDescent="0.25">
      <c r="B16" s="168"/>
    </row>
    <row r="17" spans="2:11" ht="165" hidden="1" customHeight="1" x14ac:dyDescent="0.25">
      <c r="B17" s="230" t="s">
        <v>331</v>
      </c>
      <c r="C17" s="231"/>
      <c r="D17" s="231"/>
      <c r="E17" s="231"/>
      <c r="F17" s="231"/>
      <c r="G17" s="231"/>
      <c r="H17" s="232"/>
    </row>
    <row r="19" spans="2:11" ht="10.8" thickBot="1" x14ac:dyDescent="0.3"/>
    <row r="20" spans="2:11" ht="42.6" customHeight="1" x14ac:dyDescent="0.25">
      <c r="D20" s="235" t="s">
        <v>400</v>
      </c>
      <c r="E20" s="236"/>
    </row>
    <row r="21" spans="2:11" s="79" customFormat="1" ht="48.75" customHeight="1" x14ac:dyDescent="0.25">
      <c r="B21" s="82" t="s">
        <v>17</v>
      </c>
      <c r="C21" s="171" t="s">
        <v>19</v>
      </c>
      <c r="D21" s="84" t="s">
        <v>22</v>
      </c>
      <c r="E21" s="85" t="s">
        <v>21</v>
      </c>
      <c r="F21" s="208" t="s">
        <v>44</v>
      </c>
      <c r="G21" s="82" t="s">
        <v>205</v>
      </c>
      <c r="H21" s="82" t="s">
        <v>125</v>
      </c>
      <c r="I21" s="82" t="s">
        <v>45</v>
      </c>
      <c r="J21" s="82" t="s">
        <v>92</v>
      </c>
      <c r="K21" s="82" t="s">
        <v>202</v>
      </c>
    </row>
    <row r="22" spans="2:11" s="169" customFormat="1" ht="18.600000000000001" customHeight="1" x14ac:dyDescent="0.25">
      <c r="B22" s="59">
        <v>1</v>
      </c>
      <c r="C22" s="205" t="s">
        <v>142</v>
      </c>
      <c r="D22" s="212">
        <v>2793</v>
      </c>
      <c r="E22" s="185" t="s">
        <v>137</v>
      </c>
      <c r="F22" s="170" t="s">
        <v>143</v>
      </c>
      <c r="G22" s="59" t="s">
        <v>139</v>
      </c>
      <c r="H22" s="59">
        <v>7</v>
      </c>
      <c r="I22" s="61" t="s">
        <v>141</v>
      </c>
      <c r="J22" s="59">
        <v>2021</v>
      </c>
      <c r="K22" s="59" t="s">
        <v>172</v>
      </c>
    </row>
    <row r="23" spans="2:11" s="169" customFormat="1" ht="18.600000000000001" customHeight="1" x14ac:dyDescent="0.25">
      <c r="B23" s="59">
        <v>2</v>
      </c>
      <c r="C23" s="205" t="s">
        <v>144</v>
      </c>
      <c r="D23" s="212">
        <v>4500</v>
      </c>
      <c r="E23" s="185" t="s">
        <v>137</v>
      </c>
      <c r="F23" s="170" t="s">
        <v>145</v>
      </c>
      <c r="G23" s="59" t="s">
        <v>139</v>
      </c>
      <c r="H23" s="59">
        <v>1</v>
      </c>
      <c r="I23" s="61" t="s">
        <v>146</v>
      </c>
      <c r="J23" s="59">
        <v>2021</v>
      </c>
      <c r="K23" s="59" t="s">
        <v>172</v>
      </c>
    </row>
    <row r="24" spans="2:11" s="169" customFormat="1" ht="18.600000000000001" customHeight="1" x14ac:dyDescent="0.25">
      <c r="B24" s="59">
        <v>3</v>
      </c>
      <c r="C24" s="205" t="s">
        <v>147</v>
      </c>
      <c r="D24" s="212">
        <v>9499</v>
      </c>
      <c r="E24" s="185" t="s">
        <v>137</v>
      </c>
      <c r="F24" s="170" t="s">
        <v>148</v>
      </c>
      <c r="G24" s="59" t="s">
        <v>139</v>
      </c>
      <c r="H24" s="59">
        <v>1</v>
      </c>
      <c r="I24" s="61" t="s">
        <v>149</v>
      </c>
      <c r="J24" s="59">
        <v>2021</v>
      </c>
      <c r="K24" s="59" t="s">
        <v>172</v>
      </c>
    </row>
    <row r="25" spans="2:11" s="169" customFormat="1" ht="18.600000000000001" customHeight="1" x14ac:dyDescent="0.25">
      <c r="B25" s="59">
        <v>4</v>
      </c>
      <c r="C25" s="206" t="s">
        <v>150</v>
      </c>
      <c r="D25" s="212">
        <v>15980</v>
      </c>
      <c r="E25" s="185" t="s">
        <v>137</v>
      </c>
      <c r="F25" s="170" t="s">
        <v>151</v>
      </c>
      <c r="G25" s="59" t="s">
        <v>139</v>
      </c>
      <c r="H25" s="59">
        <v>1</v>
      </c>
      <c r="I25" s="61" t="s">
        <v>149</v>
      </c>
      <c r="J25" s="59">
        <v>2021</v>
      </c>
      <c r="K25" s="59" t="s">
        <v>172</v>
      </c>
    </row>
    <row r="26" spans="2:11" s="169" customFormat="1" ht="18.600000000000001" customHeight="1" x14ac:dyDescent="0.25">
      <c r="B26" s="59">
        <v>5</v>
      </c>
      <c r="C26" s="206" t="s">
        <v>152</v>
      </c>
      <c r="D26" s="212">
        <v>4858</v>
      </c>
      <c r="E26" s="185" t="s">
        <v>137</v>
      </c>
      <c r="F26" s="170" t="s">
        <v>154</v>
      </c>
      <c r="G26" s="59" t="s">
        <v>139</v>
      </c>
      <c r="H26" s="59">
        <v>5</v>
      </c>
      <c r="I26" s="61" t="s">
        <v>141</v>
      </c>
      <c r="J26" s="59">
        <v>2021</v>
      </c>
      <c r="K26" s="59" t="s">
        <v>172</v>
      </c>
    </row>
    <row r="27" spans="2:11" s="169" customFormat="1" ht="18.600000000000001" customHeight="1" x14ac:dyDescent="0.25">
      <c r="B27" s="59">
        <v>6</v>
      </c>
      <c r="C27" s="206" t="s">
        <v>153</v>
      </c>
      <c r="D27" s="212">
        <v>10898</v>
      </c>
      <c r="E27" s="185" t="s">
        <v>137</v>
      </c>
      <c r="F27" s="170" t="s">
        <v>164</v>
      </c>
      <c r="G27" s="59" t="s">
        <v>139</v>
      </c>
      <c r="H27" s="59">
        <v>10</v>
      </c>
      <c r="I27" s="61" t="s">
        <v>141</v>
      </c>
      <c r="J27" s="59">
        <v>2021</v>
      </c>
      <c r="K27" s="59" t="s">
        <v>172</v>
      </c>
    </row>
    <row r="28" spans="2:11" s="169" customFormat="1" ht="18.600000000000001" customHeight="1" x14ac:dyDescent="0.25">
      <c r="B28" s="59">
        <v>7</v>
      </c>
      <c r="C28" s="205" t="s">
        <v>155</v>
      </c>
      <c r="D28" s="212">
        <v>2299.9</v>
      </c>
      <c r="E28" s="185" t="s">
        <v>137</v>
      </c>
      <c r="F28" s="170" t="s">
        <v>157</v>
      </c>
      <c r="G28" s="59" t="s">
        <v>139</v>
      </c>
      <c r="H28" s="59">
        <v>1</v>
      </c>
      <c r="I28" s="61" t="s">
        <v>141</v>
      </c>
      <c r="J28" s="59">
        <v>2021</v>
      </c>
      <c r="K28" s="59" t="s">
        <v>172</v>
      </c>
    </row>
    <row r="29" spans="2:11" s="169" customFormat="1" ht="18.600000000000001" customHeight="1" x14ac:dyDescent="0.25">
      <c r="B29" s="59">
        <v>8</v>
      </c>
      <c r="C29" s="205" t="s">
        <v>156</v>
      </c>
      <c r="D29" s="212">
        <v>4750</v>
      </c>
      <c r="E29" s="185" t="s">
        <v>137</v>
      </c>
      <c r="F29" s="170" t="s">
        <v>163</v>
      </c>
      <c r="G29" s="59" t="s">
        <v>139</v>
      </c>
      <c r="H29" s="59">
        <v>5</v>
      </c>
      <c r="I29" s="61" t="s">
        <v>141</v>
      </c>
      <c r="J29" s="59">
        <v>2021</v>
      </c>
      <c r="K29" s="59" t="s">
        <v>172</v>
      </c>
    </row>
    <row r="30" spans="2:11" s="169" customFormat="1" ht="18.600000000000001" customHeight="1" x14ac:dyDescent="0.25">
      <c r="B30" s="59">
        <v>9</v>
      </c>
      <c r="C30" s="205" t="s">
        <v>158</v>
      </c>
      <c r="D30" s="212">
        <v>2849</v>
      </c>
      <c r="E30" s="185" t="s">
        <v>137</v>
      </c>
      <c r="F30" s="170" t="s">
        <v>159</v>
      </c>
      <c r="G30" s="59" t="s">
        <v>139</v>
      </c>
      <c r="H30" s="59">
        <v>1</v>
      </c>
      <c r="I30" s="61" t="s">
        <v>149</v>
      </c>
      <c r="J30" s="59">
        <v>2022</v>
      </c>
      <c r="K30" s="59" t="s">
        <v>172</v>
      </c>
    </row>
    <row r="31" spans="2:11" s="169" customFormat="1" ht="18.600000000000001" customHeight="1" x14ac:dyDescent="0.25">
      <c r="B31" s="59">
        <v>10</v>
      </c>
      <c r="C31" s="205" t="s">
        <v>160</v>
      </c>
      <c r="D31" s="212">
        <v>9450</v>
      </c>
      <c r="E31" s="185" t="s">
        <v>137</v>
      </c>
      <c r="F31" s="170" t="s">
        <v>165</v>
      </c>
      <c r="G31" s="59" t="s">
        <v>139</v>
      </c>
      <c r="H31" s="59">
        <v>1</v>
      </c>
      <c r="I31" s="61" t="s">
        <v>149</v>
      </c>
      <c r="J31" s="59">
        <v>2022</v>
      </c>
      <c r="K31" s="59" t="s">
        <v>172</v>
      </c>
    </row>
    <row r="32" spans="2:11" s="169" customFormat="1" ht="18.600000000000001" customHeight="1" x14ac:dyDescent="0.25">
      <c r="B32" s="59">
        <v>11</v>
      </c>
      <c r="C32" s="205" t="s">
        <v>161</v>
      </c>
      <c r="D32" s="212">
        <v>3349</v>
      </c>
      <c r="E32" s="185" t="s">
        <v>137</v>
      </c>
      <c r="F32" s="170" t="s">
        <v>162</v>
      </c>
      <c r="G32" s="59" t="s">
        <v>139</v>
      </c>
      <c r="H32" s="59">
        <v>1</v>
      </c>
      <c r="I32" s="59" t="s">
        <v>135</v>
      </c>
      <c r="J32" s="59">
        <v>2022</v>
      </c>
      <c r="K32" s="59" t="s">
        <v>172</v>
      </c>
    </row>
    <row r="33" spans="2:11" s="169" customFormat="1" ht="18.600000000000001" customHeight="1" x14ac:dyDescent="0.25">
      <c r="B33" s="59">
        <v>12</v>
      </c>
      <c r="C33" s="205" t="s">
        <v>335</v>
      </c>
      <c r="D33" s="212">
        <v>5650</v>
      </c>
      <c r="E33" s="185" t="s">
        <v>137</v>
      </c>
      <c r="F33" s="170" t="s">
        <v>337</v>
      </c>
      <c r="G33" s="59" t="s">
        <v>136</v>
      </c>
      <c r="H33" s="59">
        <v>1</v>
      </c>
      <c r="I33" s="59" t="s">
        <v>149</v>
      </c>
      <c r="J33" s="59">
        <v>2023</v>
      </c>
      <c r="K33" s="59" t="s">
        <v>172</v>
      </c>
    </row>
    <row r="34" spans="2:11" s="169" customFormat="1" ht="18.600000000000001" customHeight="1" x14ac:dyDescent="0.25">
      <c r="B34" s="59">
        <v>13</v>
      </c>
      <c r="C34" s="205" t="s">
        <v>336</v>
      </c>
      <c r="D34" s="212">
        <v>6500</v>
      </c>
      <c r="E34" s="185" t="s">
        <v>137</v>
      </c>
      <c r="F34" s="170" t="s">
        <v>338</v>
      </c>
      <c r="G34" s="59" t="s">
        <v>139</v>
      </c>
      <c r="H34" s="59">
        <v>1</v>
      </c>
      <c r="I34" s="59" t="s">
        <v>333</v>
      </c>
      <c r="J34" s="59">
        <v>2023</v>
      </c>
      <c r="K34" s="59" t="s">
        <v>172</v>
      </c>
    </row>
    <row r="35" spans="2:11" s="169" customFormat="1" ht="18.600000000000001" customHeight="1" x14ac:dyDescent="0.25">
      <c r="B35" s="59">
        <v>14</v>
      </c>
      <c r="C35" s="205" t="s">
        <v>334</v>
      </c>
      <c r="D35" s="212">
        <v>2750</v>
      </c>
      <c r="E35" s="185" t="s">
        <v>137</v>
      </c>
      <c r="F35" s="170" t="s">
        <v>339</v>
      </c>
      <c r="G35" s="59" t="s">
        <v>332</v>
      </c>
      <c r="H35" s="59">
        <v>1</v>
      </c>
      <c r="I35" s="59" t="s">
        <v>149</v>
      </c>
      <c r="J35" s="59">
        <v>2023</v>
      </c>
      <c r="K35" s="59" t="s">
        <v>172</v>
      </c>
    </row>
    <row r="36" spans="2:11" s="169" customFormat="1" ht="18.600000000000001" customHeight="1" x14ac:dyDescent="0.25">
      <c r="B36" s="59">
        <v>15</v>
      </c>
      <c r="C36" s="205" t="s">
        <v>334</v>
      </c>
      <c r="D36" s="212">
        <v>2790</v>
      </c>
      <c r="E36" s="185" t="s">
        <v>137</v>
      </c>
      <c r="F36" s="170" t="s">
        <v>340</v>
      </c>
      <c r="G36" s="59" t="s">
        <v>332</v>
      </c>
      <c r="H36" s="59">
        <v>1</v>
      </c>
      <c r="I36" s="59" t="s">
        <v>333</v>
      </c>
      <c r="J36" s="59">
        <v>2023</v>
      </c>
      <c r="K36" s="59" t="s">
        <v>172</v>
      </c>
    </row>
    <row r="37" spans="2:11" s="169" customFormat="1" ht="18.600000000000001" customHeight="1" x14ac:dyDescent="0.25">
      <c r="B37" s="59">
        <v>16</v>
      </c>
      <c r="C37" s="205" t="s">
        <v>364</v>
      </c>
      <c r="D37" s="212">
        <v>9990</v>
      </c>
      <c r="E37" s="185" t="s">
        <v>137</v>
      </c>
      <c r="F37" s="170" t="s">
        <v>367</v>
      </c>
      <c r="G37" s="59" t="s">
        <v>136</v>
      </c>
      <c r="H37" s="59">
        <v>1</v>
      </c>
      <c r="I37" s="59" t="s">
        <v>138</v>
      </c>
      <c r="J37" s="59">
        <v>2024</v>
      </c>
      <c r="K37" s="59" t="s">
        <v>172</v>
      </c>
    </row>
    <row r="38" spans="2:11" s="169" customFormat="1" ht="18.600000000000001" customHeight="1" x14ac:dyDescent="0.25">
      <c r="B38" s="59">
        <v>17</v>
      </c>
      <c r="C38" s="205" t="s">
        <v>365</v>
      </c>
      <c r="D38" s="212">
        <v>729.39</v>
      </c>
      <c r="E38" s="185" t="s">
        <v>137</v>
      </c>
      <c r="F38" s="170" t="s">
        <v>366</v>
      </c>
      <c r="G38" s="59" t="s">
        <v>139</v>
      </c>
      <c r="H38" s="59">
        <v>1</v>
      </c>
      <c r="I38" s="59" t="s">
        <v>146</v>
      </c>
      <c r="J38" s="59">
        <v>2025</v>
      </c>
      <c r="K38" s="59" t="s">
        <v>172</v>
      </c>
    </row>
    <row r="39" spans="2:11" s="169" customFormat="1" ht="18.600000000000001" customHeight="1" x14ac:dyDescent="0.25">
      <c r="B39" s="59">
        <v>18</v>
      </c>
      <c r="C39" s="207" t="s">
        <v>376</v>
      </c>
      <c r="D39" s="212">
        <v>2550</v>
      </c>
      <c r="E39" s="185" t="s">
        <v>137</v>
      </c>
      <c r="F39" s="209" t="s">
        <v>388</v>
      </c>
      <c r="G39" s="204" t="s">
        <v>139</v>
      </c>
      <c r="H39" s="204">
        <v>1</v>
      </c>
      <c r="I39" s="204" t="s">
        <v>149</v>
      </c>
      <c r="J39" s="204">
        <v>2025</v>
      </c>
      <c r="K39" s="204" t="s">
        <v>172</v>
      </c>
    </row>
    <row r="40" spans="2:11" s="169" customFormat="1" ht="18.600000000000001" customHeight="1" x14ac:dyDescent="0.25">
      <c r="B40" s="59">
        <v>19</v>
      </c>
      <c r="C40" s="207" t="s">
        <v>377</v>
      </c>
      <c r="D40" s="212">
        <v>4498.01</v>
      </c>
      <c r="E40" s="185" t="s">
        <v>137</v>
      </c>
      <c r="F40" s="209" t="s">
        <v>389</v>
      </c>
      <c r="G40" s="204" t="s">
        <v>139</v>
      </c>
      <c r="H40" s="204">
        <v>2</v>
      </c>
      <c r="I40" s="204" t="s">
        <v>149</v>
      </c>
      <c r="J40" s="204">
        <v>2025</v>
      </c>
      <c r="K40" s="204" t="s">
        <v>172</v>
      </c>
    </row>
    <row r="41" spans="2:11" s="169" customFormat="1" ht="18.600000000000001" customHeight="1" x14ac:dyDescent="0.25">
      <c r="B41" s="59">
        <v>20</v>
      </c>
      <c r="C41" s="221" t="s">
        <v>378</v>
      </c>
      <c r="D41" s="212">
        <v>7650</v>
      </c>
      <c r="E41" s="185" t="s">
        <v>137</v>
      </c>
      <c r="F41" s="209" t="s">
        <v>390</v>
      </c>
      <c r="G41" s="204" t="s">
        <v>136</v>
      </c>
      <c r="H41" s="204">
        <v>1</v>
      </c>
      <c r="I41" s="204" t="s">
        <v>140</v>
      </c>
      <c r="J41" s="204">
        <v>2025</v>
      </c>
      <c r="K41" s="204" t="s">
        <v>172</v>
      </c>
    </row>
    <row r="42" spans="2:11" s="169" customFormat="1" ht="18.600000000000001" customHeight="1" x14ac:dyDescent="0.25">
      <c r="B42" s="59">
        <v>21</v>
      </c>
      <c r="C42" s="207" t="s">
        <v>379</v>
      </c>
      <c r="D42" s="212">
        <v>96813.3</v>
      </c>
      <c r="E42" s="185" t="s">
        <v>137</v>
      </c>
      <c r="F42" s="209" t="s">
        <v>391</v>
      </c>
      <c r="G42" s="204" t="s">
        <v>139</v>
      </c>
      <c r="H42" s="204">
        <v>34</v>
      </c>
      <c r="I42" s="204" t="s">
        <v>384</v>
      </c>
      <c r="J42" s="204">
        <v>2025</v>
      </c>
      <c r="K42" s="204" t="s">
        <v>172</v>
      </c>
    </row>
    <row r="43" spans="2:11" s="169" customFormat="1" ht="18.600000000000001" customHeight="1" x14ac:dyDescent="0.25">
      <c r="B43" s="59">
        <v>22</v>
      </c>
      <c r="C43" s="207" t="s">
        <v>380</v>
      </c>
      <c r="D43" s="212">
        <v>29028</v>
      </c>
      <c r="E43" s="185" t="s">
        <v>137</v>
      </c>
      <c r="F43" s="209" t="s">
        <v>392</v>
      </c>
      <c r="G43" s="204" t="s">
        <v>139</v>
      </c>
      <c r="H43" s="204">
        <v>20</v>
      </c>
      <c r="I43" s="204" t="s">
        <v>387</v>
      </c>
      <c r="J43" s="204">
        <v>2025</v>
      </c>
      <c r="K43" s="204" t="s">
        <v>172</v>
      </c>
    </row>
    <row r="44" spans="2:11" s="169" customFormat="1" ht="18.600000000000001" customHeight="1" x14ac:dyDescent="0.25">
      <c r="B44" s="59">
        <v>23</v>
      </c>
      <c r="C44" s="207" t="s">
        <v>381</v>
      </c>
      <c r="D44" s="212">
        <v>16211.4</v>
      </c>
      <c r="E44" s="185" t="s">
        <v>137</v>
      </c>
      <c r="F44" s="209" t="s">
        <v>393</v>
      </c>
      <c r="G44" s="204" t="s">
        <v>139</v>
      </c>
      <c r="H44" s="204">
        <v>10</v>
      </c>
      <c r="I44" s="204" t="s">
        <v>384</v>
      </c>
      <c r="J44" s="204">
        <v>2025</v>
      </c>
      <c r="K44" s="204" t="s">
        <v>172</v>
      </c>
    </row>
    <row r="45" spans="2:11" s="169" customFormat="1" ht="18.600000000000001" customHeight="1" x14ac:dyDescent="0.25">
      <c r="B45" s="59">
        <v>24</v>
      </c>
      <c r="C45" s="207" t="s">
        <v>382</v>
      </c>
      <c r="D45" s="212">
        <v>5000</v>
      </c>
      <c r="E45" s="185" t="s">
        <v>137</v>
      </c>
      <c r="F45" s="209" t="s">
        <v>394</v>
      </c>
      <c r="G45" s="204" t="s">
        <v>136</v>
      </c>
      <c r="H45" s="204">
        <v>1</v>
      </c>
      <c r="I45" s="204" t="s">
        <v>385</v>
      </c>
      <c r="J45" s="204">
        <v>2025</v>
      </c>
      <c r="K45" s="204" t="s">
        <v>172</v>
      </c>
    </row>
    <row r="46" spans="2:11" s="169" customFormat="1" ht="18.600000000000001" customHeight="1" thickBot="1" x14ac:dyDescent="0.3">
      <c r="B46" s="59">
        <v>25</v>
      </c>
      <c r="C46" s="207" t="s">
        <v>383</v>
      </c>
      <c r="D46" s="213">
        <v>3000</v>
      </c>
      <c r="E46" s="214" t="s">
        <v>137</v>
      </c>
      <c r="F46" s="209" t="s">
        <v>395</v>
      </c>
      <c r="G46" s="204" t="s">
        <v>136</v>
      </c>
      <c r="H46" s="204">
        <v>1</v>
      </c>
      <c r="I46" s="204" t="s">
        <v>386</v>
      </c>
      <c r="J46" s="204">
        <v>2025</v>
      </c>
      <c r="K46" s="204" t="s">
        <v>172</v>
      </c>
    </row>
    <row r="47" spans="2:11" s="169" customFormat="1" ht="18.600000000000001" hidden="1" customHeight="1" x14ac:dyDescent="0.25">
      <c r="B47" s="59">
        <v>26</v>
      </c>
      <c r="C47" s="12"/>
      <c r="D47" s="210"/>
      <c r="E47" s="211"/>
      <c r="F47" s="11"/>
      <c r="G47" s="11"/>
      <c r="H47" s="11"/>
      <c r="I47" s="11"/>
      <c r="J47" s="11"/>
      <c r="K47" s="11"/>
    </row>
    <row r="48" spans="2:11" s="169" customFormat="1" ht="18.600000000000001" hidden="1" customHeight="1" x14ac:dyDescent="0.25">
      <c r="B48" s="59">
        <v>27</v>
      </c>
      <c r="C48" s="12"/>
      <c r="D48" s="10"/>
      <c r="E48" s="1"/>
      <c r="F48" s="11"/>
      <c r="G48" s="11"/>
      <c r="H48" s="11"/>
      <c r="I48" s="11"/>
      <c r="J48" s="11"/>
      <c r="K48" s="11"/>
    </row>
    <row r="49" spans="2:11" s="169" customFormat="1" ht="18.600000000000001" hidden="1" customHeight="1" x14ac:dyDescent="0.25">
      <c r="B49" s="59">
        <v>28</v>
      </c>
      <c r="C49" s="12"/>
      <c r="D49" s="10"/>
      <c r="E49" s="1"/>
      <c r="F49" s="11"/>
      <c r="G49" s="11"/>
      <c r="H49" s="11"/>
      <c r="I49" s="11"/>
      <c r="J49" s="11"/>
      <c r="K49" s="11"/>
    </row>
    <row r="50" spans="2:11" s="169" customFormat="1" ht="18.600000000000001" hidden="1" customHeight="1" x14ac:dyDescent="0.25">
      <c r="B50" s="59">
        <v>29</v>
      </c>
      <c r="C50" s="12"/>
      <c r="D50" s="10"/>
      <c r="E50" s="1"/>
      <c r="F50" s="11"/>
      <c r="G50" s="11"/>
      <c r="H50" s="11"/>
      <c r="I50" s="11"/>
      <c r="J50" s="11"/>
      <c r="K50" s="11"/>
    </row>
    <row r="51" spans="2:11" s="169" customFormat="1" ht="18.600000000000001" hidden="1" customHeight="1" x14ac:dyDescent="0.25">
      <c r="B51" s="59">
        <v>30</v>
      </c>
      <c r="C51" s="12"/>
      <c r="D51" s="10"/>
      <c r="E51" s="1"/>
      <c r="F51" s="11"/>
      <c r="G51" s="11"/>
      <c r="H51" s="11"/>
      <c r="I51" s="11"/>
      <c r="J51" s="11"/>
      <c r="K51" s="11"/>
    </row>
    <row r="52" spans="2:11" s="169" customFormat="1" ht="18.600000000000001" hidden="1" customHeight="1" x14ac:dyDescent="0.25">
      <c r="B52" s="59">
        <v>31</v>
      </c>
      <c r="C52" s="12"/>
      <c r="D52" s="10"/>
      <c r="E52" s="1"/>
      <c r="F52" s="11"/>
      <c r="G52" s="11"/>
      <c r="H52" s="11"/>
      <c r="I52" s="11"/>
      <c r="J52" s="11"/>
      <c r="K52" s="11"/>
    </row>
    <row r="53" spans="2:11" s="169" customFormat="1" ht="18.600000000000001" hidden="1" customHeight="1" x14ac:dyDescent="0.25">
      <c r="B53" s="59">
        <v>32</v>
      </c>
      <c r="C53" s="12"/>
      <c r="D53" s="10"/>
      <c r="E53" s="1"/>
      <c r="F53" s="11"/>
      <c r="G53" s="11"/>
      <c r="H53" s="11"/>
      <c r="I53" s="11"/>
      <c r="J53" s="11"/>
      <c r="K53" s="11"/>
    </row>
    <row r="54" spans="2:11" s="169" customFormat="1" ht="18.600000000000001" hidden="1" customHeight="1" x14ac:dyDescent="0.25">
      <c r="B54" s="59">
        <v>33</v>
      </c>
      <c r="C54" s="12"/>
      <c r="D54" s="10"/>
      <c r="E54" s="1"/>
      <c r="F54" s="11"/>
      <c r="G54" s="11"/>
      <c r="H54" s="11"/>
      <c r="I54" s="11"/>
      <c r="J54" s="11"/>
      <c r="K54" s="11"/>
    </row>
    <row r="55" spans="2:11" s="169" customFormat="1" ht="18.600000000000001" hidden="1" customHeight="1" x14ac:dyDescent="0.25">
      <c r="B55" s="59">
        <v>34</v>
      </c>
      <c r="C55" s="12"/>
      <c r="D55" s="10"/>
      <c r="E55" s="1"/>
      <c r="F55" s="11"/>
      <c r="G55" s="11"/>
      <c r="H55" s="11"/>
      <c r="I55" s="11"/>
      <c r="J55" s="11"/>
      <c r="K55" s="11"/>
    </row>
    <row r="56" spans="2:11" s="169" customFormat="1" ht="18.600000000000001" hidden="1" customHeight="1" x14ac:dyDescent="0.25">
      <c r="B56" s="59">
        <v>35</v>
      </c>
      <c r="C56" s="12"/>
      <c r="D56" s="10"/>
      <c r="E56" s="1"/>
      <c r="F56" s="11"/>
      <c r="G56" s="11"/>
      <c r="H56" s="11"/>
      <c r="I56" s="11"/>
      <c r="J56" s="11"/>
      <c r="K56" s="11"/>
    </row>
    <row r="57" spans="2:11" s="169" customFormat="1" ht="18.600000000000001" hidden="1" customHeight="1" x14ac:dyDescent="0.25">
      <c r="B57" s="59">
        <v>36</v>
      </c>
      <c r="C57" s="12"/>
      <c r="D57" s="10"/>
      <c r="E57" s="1"/>
      <c r="F57" s="11"/>
      <c r="G57" s="11"/>
      <c r="H57" s="11"/>
      <c r="I57" s="11"/>
      <c r="J57" s="11"/>
      <c r="K57" s="11"/>
    </row>
    <row r="58" spans="2:11" s="169" customFormat="1" ht="18.600000000000001" hidden="1" customHeight="1" x14ac:dyDescent="0.25">
      <c r="B58" s="59">
        <v>37</v>
      </c>
      <c r="C58" s="12"/>
      <c r="D58" s="10"/>
      <c r="E58" s="1"/>
      <c r="F58" s="11"/>
      <c r="G58" s="11"/>
      <c r="H58" s="11"/>
      <c r="I58" s="11"/>
      <c r="J58" s="11"/>
      <c r="K58" s="11"/>
    </row>
    <row r="59" spans="2:11" s="169" customFormat="1" ht="18.600000000000001" hidden="1" customHeight="1" x14ac:dyDescent="0.25">
      <c r="B59" s="59">
        <v>38</v>
      </c>
      <c r="C59" s="12"/>
      <c r="D59" s="10"/>
      <c r="E59" s="1"/>
      <c r="F59" s="11"/>
      <c r="G59" s="11"/>
      <c r="H59" s="11"/>
      <c r="I59" s="11"/>
      <c r="J59" s="11"/>
      <c r="K59" s="11"/>
    </row>
    <row r="60" spans="2:11" s="169" customFormat="1" ht="18.600000000000001" hidden="1" customHeight="1" x14ac:dyDescent="0.25">
      <c r="B60" s="59">
        <v>39</v>
      </c>
      <c r="C60" s="12"/>
      <c r="D60" s="10"/>
      <c r="E60" s="1"/>
      <c r="F60" s="11"/>
      <c r="G60" s="11"/>
      <c r="H60" s="11"/>
      <c r="I60" s="11"/>
      <c r="J60" s="11"/>
      <c r="K60" s="11"/>
    </row>
    <row r="61" spans="2:11" s="169" customFormat="1" ht="18.600000000000001" hidden="1" customHeight="1" x14ac:dyDescent="0.25">
      <c r="B61" s="59">
        <v>40</v>
      </c>
      <c r="C61" s="12"/>
      <c r="D61" s="10"/>
      <c r="E61" s="1"/>
      <c r="F61" s="11"/>
      <c r="G61" s="11"/>
      <c r="H61" s="11"/>
      <c r="I61" s="11"/>
      <c r="J61" s="11"/>
      <c r="K61" s="11"/>
    </row>
    <row r="62" spans="2:11" s="169" customFormat="1" ht="18.600000000000001" hidden="1" customHeight="1" x14ac:dyDescent="0.25">
      <c r="B62" s="59">
        <v>41</v>
      </c>
      <c r="C62" s="12"/>
      <c r="D62" s="10"/>
      <c r="E62" s="1"/>
      <c r="F62" s="11"/>
      <c r="G62" s="11"/>
      <c r="H62" s="11"/>
      <c r="I62" s="11"/>
      <c r="J62" s="11"/>
      <c r="K62" s="11"/>
    </row>
    <row r="63" spans="2:11" s="169" customFormat="1" ht="18.600000000000001" hidden="1" customHeight="1" x14ac:dyDescent="0.25">
      <c r="B63" s="59">
        <v>42</v>
      </c>
      <c r="C63" s="12"/>
      <c r="D63" s="10"/>
      <c r="E63" s="1"/>
      <c r="F63" s="11"/>
      <c r="G63" s="11"/>
      <c r="H63" s="11"/>
      <c r="I63" s="11"/>
      <c r="J63" s="11"/>
      <c r="K63" s="11"/>
    </row>
    <row r="64" spans="2:11" s="169" customFormat="1" ht="18.600000000000001" hidden="1" customHeight="1" x14ac:dyDescent="0.25">
      <c r="B64" s="59">
        <v>43</v>
      </c>
      <c r="C64" s="12"/>
      <c r="D64" s="10"/>
      <c r="E64" s="1"/>
      <c r="F64" s="11"/>
      <c r="G64" s="11"/>
      <c r="H64" s="11"/>
      <c r="I64" s="11"/>
      <c r="J64" s="11"/>
      <c r="K64" s="11"/>
    </row>
    <row r="65" spans="2:11" s="169" customFormat="1" ht="18.600000000000001" hidden="1" customHeight="1" x14ac:dyDescent="0.25">
      <c r="B65" s="59">
        <v>44</v>
      </c>
      <c r="C65" s="12"/>
      <c r="D65" s="10"/>
      <c r="E65" s="1"/>
      <c r="F65" s="11"/>
      <c r="G65" s="11"/>
      <c r="H65" s="11"/>
      <c r="I65" s="11"/>
      <c r="J65" s="11"/>
      <c r="K65" s="11"/>
    </row>
    <row r="66" spans="2:11" s="169" customFormat="1" ht="18.600000000000001" hidden="1" customHeight="1" x14ac:dyDescent="0.25">
      <c r="B66" s="59">
        <v>45</v>
      </c>
      <c r="C66" s="12"/>
      <c r="D66" s="10"/>
      <c r="E66" s="1"/>
      <c r="F66" s="11"/>
      <c r="G66" s="11"/>
      <c r="H66" s="11"/>
      <c r="I66" s="11"/>
      <c r="J66" s="11"/>
      <c r="K66" s="11"/>
    </row>
    <row r="67" spans="2:11" s="169" customFormat="1" ht="18.600000000000001" hidden="1" customHeight="1" x14ac:dyDescent="0.25">
      <c r="B67" s="59">
        <v>46</v>
      </c>
      <c r="C67" s="12"/>
      <c r="D67" s="10"/>
      <c r="E67" s="1"/>
      <c r="F67" s="11"/>
      <c r="G67" s="11"/>
      <c r="H67" s="11"/>
      <c r="I67" s="11"/>
      <c r="J67" s="11"/>
      <c r="K67" s="11"/>
    </row>
    <row r="68" spans="2:11" s="169" customFormat="1" ht="18.600000000000001" hidden="1" customHeight="1" x14ac:dyDescent="0.25">
      <c r="B68" s="59">
        <v>47</v>
      </c>
      <c r="C68" s="12"/>
      <c r="D68" s="10"/>
      <c r="E68" s="1"/>
      <c r="F68" s="11"/>
      <c r="G68" s="11"/>
      <c r="H68" s="11"/>
      <c r="I68" s="11"/>
      <c r="J68" s="11"/>
      <c r="K68" s="11"/>
    </row>
    <row r="69" spans="2:11" s="169" customFormat="1" ht="18.600000000000001" hidden="1" customHeight="1" x14ac:dyDescent="0.25">
      <c r="B69" s="59">
        <v>48</v>
      </c>
      <c r="C69" s="12"/>
      <c r="D69" s="10"/>
      <c r="E69" s="1"/>
      <c r="F69" s="11"/>
      <c r="G69" s="11"/>
      <c r="H69" s="11"/>
      <c r="I69" s="11"/>
      <c r="J69" s="11"/>
      <c r="K69" s="11"/>
    </row>
    <row r="70" spans="2:11" s="169" customFormat="1" ht="18.600000000000001" hidden="1" customHeight="1" x14ac:dyDescent="0.25">
      <c r="B70" s="59">
        <v>49</v>
      </c>
      <c r="C70" s="12"/>
      <c r="D70" s="10"/>
      <c r="E70" s="1"/>
      <c r="F70" s="11"/>
      <c r="G70" s="11"/>
      <c r="H70" s="11"/>
      <c r="I70" s="11"/>
      <c r="J70" s="11"/>
      <c r="K70" s="11"/>
    </row>
    <row r="71" spans="2:11" s="169" customFormat="1" ht="18.600000000000001" hidden="1" customHeight="1" x14ac:dyDescent="0.25">
      <c r="B71" s="59">
        <v>50</v>
      </c>
      <c r="C71" s="12"/>
      <c r="D71" s="10"/>
      <c r="E71" s="1"/>
      <c r="F71" s="11"/>
      <c r="G71" s="11"/>
      <c r="H71" s="11"/>
      <c r="I71" s="11"/>
      <c r="J71" s="11"/>
      <c r="K71" s="11"/>
    </row>
    <row r="72" spans="2:11" s="169" customFormat="1" ht="18.600000000000001" hidden="1" customHeight="1" x14ac:dyDescent="0.25">
      <c r="B72" s="59">
        <v>51</v>
      </c>
      <c r="C72" s="12"/>
      <c r="D72" s="10"/>
      <c r="E72" s="1"/>
      <c r="F72" s="11"/>
      <c r="G72" s="11"/>
      <c r="H72" s="11"/>
      <c r="I72" s="11"/>
      <c r="J72" s="11"/>
      <c r="K72" s="11"/>
    </row>
    <row r="73" spans="2:11" s="169" customFormat="1" ht="18.600000000000001" hidden="1" customHeight="1" x14ac:dyDescent="0.25">
      <c r="B73" s="59">
        <v>52</v>
      </c>
      <c r="C73" s="12"/>
      <c r="D73" s="10"/>
      <c r="E73" s="1"/>
      <c r="F73" s="11"/>
      <c r="G73" s="11"/>
      <c r="H73" s="11"/>
      <c r="I73" s="11"/>
      <c r="J73" s="11"/>
      <c r="K73" s="11"/>
    </row>
    <row r="74" spans="2:11" s="169" customFormat="1" ht="18.600000000000001" hidden="1" customHeight="1" x14ac:dyDescent="0.25">
      <c r="B74" s="59">
        <v>53</v>
      </c>
      <c r="C74" s="12"/>
      <c r="D74" s="10"/>
      <c r="E74" s="1"/>
      <c r="F74" s="11"/>
      <c r="G74" s="11"/>
      <c r="H74" s="11"/>
      <c r="I74" s="11"/>
      <c r="J74" s="11"/>
      <c r="K74" s="11"/>
    </row>
    <row r="75" spans="2:11" s="169" customFormat="1" ht="18.600000000000001" hidden="1" customHeight="1" x14ac:dyDescent="0.25">
      <c r="B75" s="59">
        <v>54</v>
      </c>
      <c r="C75" s="12"/>
      <c r="D75" s="10"/>
      <c r="E75" s="1"/>
      <c r="F75" s="11"/>
      <c r="G75" s="11"/>
      <c r="H75" s="11"/>
      <c r="I75" s="11"/>
      <c r="J75" s="11"/>
      <c r="K75" s="11"/>
    </row>
    <row r="76" spans="2:11" s="169" customFormat="1" ht="18.600000000000001" hidden="1" customHeight="1" x14ac:dyDescent="0.25">
      <c r="B76" s="59">
        <v>55</v>
      </c>
      <c r="C76" s="12"/>
      <c r="D76" s="10"/>
      <c r="E76" s="1"/>
      <c r="F76" s="11"/>
      <c r="G76" s="11"/>
      <c r="H76" s="11"/>
      <c r="I76" s="11"/>
      <c r="J76" s="11"/>
      <c r="K76" s="11"/>
    </row>
    <row r="77" spans="2:11" s="169" customFormat="1" ht="18.600000000000001" hidden="1" customHeight="1" x14ac:dyDescent="0.25">
      <c r="B77" s="59">
        <v>56</v>
      </c>
      <c r="C77" s="12"/>
      <c r="D77" s="10"/>
      <c r="E77" s="1"/>
      <c r="F77" s="11"/>
      <c r="G77" s="11"/>
      <c r="H77" s="11"/>
      <c r="I77" s="11"/>
      <c r="J77" s="11"/>
      <c r="K77" s="11"/>
    </row>
    <row r="78" spans="2:11" s="169" customFormat="1" ht="18.600000000000001" hidden="1" customHeight="1" x14ac:dyDescent="0.25">
      <c r="B78" s="59">
        <v>57</v>
      </c>
      <c r="C78" s="12"/>
      <c r="D78" s="10"/>
      <c r="E78" s="1"/>
      <c r="F78" s="11"/>
      <c r="G78" s="11"/>
      <c r="H78" s="11"/>
      <c r="I78" s="11"/>
      <c r="J78" s="11"/>
      <c r="K78" s="11"/>
    </row>
    <row r="79" spans="2:11" s="169" customFormat="1" ht="18.600000000000001" hidden="1" customHeight="1" x14ac:dyDescent="0.25">
      <c r="B79" s="59">
        <v>58</v>
      </c>
      <c r="C79" s="12"/>
      <c r="D79" s="10"/>
      <c r="E79" s="1"/>
      <c r="F79" s="11"/>
      <c r="G79" s="11"/>
      <c r="H79" s="11"/>
      <c r="I79" s="11"/>
      <c r="J79" s="11"/>
      <c r="K79" s="11"/>
    </row>
    <row r="80" spans="2:11" s="169" customFormat="1" ht="18.600000000000001" hidden="1" customHeight="1" x14ac:dyDescent="0.25">
      <c r="B80" s="59">
        <v>59</v>
      </c>
      <c r="C80" s="12"/>
      <c r="D80" s="10"/>
      <c r="E80" s="1"/>
      <c r="F80" s="11"/>
      <c r="G80" s="11"/>
      <c r="H80" s="11"/>
      <c r="I80" s="11"/>
      <c r="J80" s="11"/>
      <c r="K80" s="11"/>
    </row>
    <row r="81" spans="2:11" s="169" customFormat="1" ht="18.600000000000001" hidden="1" customHeight="1" x14ac:dyDescent="0.25">
      <c r="B81" s="59">
        <v>60</v>
      </c>
      <c r="C81" s="12"/>
      <c r="D81" s="10"/>
      <c r="E81" s="1"/>
      <c r="F81" s="11"/>
      <c r="G81" s="11"/>
      <c r="H81" s="11"/>
      <c r="I81" s="11"/>
      <c r="J81" s="11"/>
      <c r="K81" s="11"/>
    </row>
    <row r="82" spans="2:11" s="169" customFormat="1" ht="18.600000000000001" hidden="1" customHeight="1" x14ac:dyDescent="0.25">
      <c r="B82" s="59">
        <v>61</v>
      </c>
      <c r="C82" s="12"/>
      <c r="D82" s="10"/>
      <c r="E82" s="1"/>
      <c r="F82" s="11"/>
      <c r="G82" s="11"/>
      <c r="H82" s="11"/>
      <c r="I82" s="11"/>
      <c r="J82" s="11"/>
      <c r="K82" s="11"/>
    </row>
    <row r="83" spans="2:11" s="169" customFormat="1" ht="18.600000000000001" hidden="1" customHeight="1" x14ac:dyDescent="0.25">
      <c r="B83" s="59">
        <v>62</v>
      </c>
      <c r="C83" s="12"/>
      <c r="D83" s="10"/>
      <c r="E83" s="1"/>
      <c r="F83" s="11"/>
      <c r="G83" s="11"/>
      <c r="H83" s="11"/>
      <c r="I83" s="11"/>
      <c r="J83" s="11"/>
      <c r="K83" s="11"/>
    </row>
    <row r="84" spans="2:11" s="169" customFormat="1" ht="18.600000000000001" hidden="1" customHeight="1" x14ac:dyDescent="0.25">
      <c r="B84" s="59">
        <v>63</v>
      </c>
      <c r="C84" s="12"/>
      <c r="D84" s="10"/>
      <c r="E84" s="1"/>
      <c r="F84" s="11"/>
      <c r="G84" s="11"/>
      <c r="H84" s="11"/>
      <c r="I84" s="11"/>
      <c r="J84" s="11"/>
      <c r="K84" s="11"/>
    </row>
    <row r="85" spans="2:11" s="169" customFormat="1" ht="18.600000000000001" hidden="1" customHeight="1" x14ac:dyDescent="0.25">
      <c r="B85" s="59">
        <v>64</v>
      </c>
      <c r="C85" s="12"/>
      <c r="D85" s="10"/>
      <c r="E85" s="1"/>
      <c r="F85" s="11"/>
      <c r="G85" s="11"/>
      <c r="H85" s="11"/>
      <c r="I85" s="11"/>
      <c r="J85" s="11"/>
      <c r="K85" s="11"/>
    </row>
    <row r="86" spans="2:11" s="169" customFormat="1" ht="18.600000000000001" hidden="1" customHeight="1" x14ac:dyDescent="0.25">
      <c r="B86" s="59">
        <v>65</v>
      </c>
      <c r="C86" s="12"/>
      <c r="D86" s="10"/>
      <c r="E86" s="1"/>
      <c r="F86" s="11"/>
      <c r="G86" s="11"/>
      <c r="H86" s="11"/>
      <c r="I86" s="11"/>
      <c r="J86" s="11"/>
      <c r="K86" s="11"/>
    </row>
    <row r="87" spans="2:11" s="169" customFormat="1" ht="18.600000000000001" hidden="1" customHeight="1" x14ac:dyDescent="0.25">
      <c r="B87" s="59">
        <v>66</v>
      </c>
      <c r="C87" s="12"/>
      <c r="D87" s="10"/>
      <c r="E87" s="1"/>
      <c r="F87" s="11"/>
      <c r="G87" s="11"/>
      <c r="H87" s="11"/>
      <c r="I87" s="11"/>
      <c r="J87" s="11"/>
      <c r="K87" s="11"/>
    </row>
    <row r="88" spans="2:11" s="169" customFormat="1" ht="18.600000000000001" hidden="1" customHeight="1" x14ac:dyDescent="0.25">
      <c r="B88" s="59">
        <v>67</v>
      </c>
      <c r="C88" s="12"/>
      <c r="D88" s="10"/>
      <c r="E88" s="1"/>
      <c r="F88" s="11"/>
      <c r="G88" s="11"/>
      <c r="H88" s="11"/>
      <c r="I88" s="11"/>
      <c r="J88" s="11"/>
      <c r="K88" s="11"/>
    </row>
    <row r="89" spans="2:11" s="169" customFormat="1" ht="18.600000000000001" hidden="1" customHeight="1" x14ac:dyDescent="0.25">
      <c r="B89" s="59">
        <v>68</v>
      </c>
      <c r="C89" s="12"/>
      <c r="D89" s="10"/>
      <c r="E89" s="1"/>
      <c r="F89" s="11"/>
      <c r="G89" s="11"/>
      <c r="H89" s="11"/>
      <c r="I89" s="11"/>
      <c r="J89" s="11"/>
      <c r="K89" s="11"/>
    </row>
    <row r="90" spans="2:11" s="169" customFormat="1" ht="18.600000000000001" hidden="1" customHeight="1" x14ac:dyDescent="0.25">
      <c r="B90" s="59">
        <v>69</v>
      </c>
      <c r="C90" s="12"/>
      <c r="D90" s="10"/>
      <c r="E90" s="1"/>
      <c r="F90" s="11"/>
      <c r="G90" s="11"/>
      <c r="H90" s="11"/>
      <c r="I90" s="11"/>
      <c r="J90" s="11"/>
      <c r="K90" s="11"/>
    </row>
    <row r="91" spans="2:11" s="169" customFormat="1" ht="18.600000000000001" hidden="1" customHeight="1" x14ac:dyDescent="0.25">
      <c r="B91" s="59">
        <v>70</v>
      </c>
      <c r="C91" s="12"/>
      <c r="D91" s="10"/>
      <c r="E91" s="1"/>
      <c r="F91" s="11"/>
      <c r="G91" s="11"/>
      <c r="H91" s="11"/>
      <c r="I91" s="11"/>
      <c r="J91" s="11"/>
      <c r="K91" s="11"/>
    </row>
  </sheetData>
  <sheetProtection algorithmName="SHA-512" hashValue="4hFlk/tRbSRR63ZNGm09uqu7FXzg6SQ2Aa+SKmxzQ1yF6kFIq5oHFVV029lSscYyBt2X+ZaU94tWuO85R6oW7w==" saltValue="gxDipbf9HxVxr3mRsF2B5A==" spinCount="100000" sheet="1" objects="1" scenarios="1"/>
  <autoFilter ref="B21:K91" xr:uid="{00000000-0009-0000-0000-000004000000}"/>
  <mergeCells count="11">
    <mergeCell ref="D20:E20"/>
    <mergeCell ref="B5:C5"/>
    <mergeCell ref="B6:C6"/>
    <mergeCell ref="B1:C1"/>
    <mergeCell ref="D6:F6"/>
    <mergeCell ref="D5:F5"/>
    <mergeCell ref="B3:F3"/>
    <mergeCell ref="B15:C15"/>
    <mergeCell ref="B17:H17"/>
    <mergeCell ref="B14:C14"/>
    <mergeCell ref="D8:E8"/>
  </mergeCells>
  <dataValidations count="3">
    <dataValidation type="list" allowBlank="1" showInputMessage="1" showErrorMessage="1" sqref="D6 K22:K32" xr:uid="{00000000-0002-0000-0400-000000000000}">
      <formula1>"Tak,Nie"</formula1>
    </dataValidation>
    <dataValidation type="list" allowBlank="1" showInputMessage="1" showErrorMessage="1" sqref="E22:E32" xr:uid="{00000000-0002-0000-0400-000001000000}">
      <formula1>"Księgowa brutto,Odtworzeniowa"</formula1>
    </dataValidation>
    <dataValidation type="list" allowBlank="1" showInputMessage="1" showErrorMessage="1" sqref="G22:G32" xr:uid="{00000000-0002-0000-0400-000002000000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8" scale="49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Props1.xml><?xml version="1.0" encoding="utf-8"?>
<ds:datastoreItem xmlns:ds="http://schemas.openxmlformats.org/officeDocument/2006/customXml" ds:itemID="{78148242-B5FE-4ED6-9868-C928271F61B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82F2325-BC9A-47C2-8312-DFEB6E86C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E1DBFF-9D6B-40DC-BF5F-31DA6BC5E9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C991FC-A128-482B-A1C7-029D9B50FA2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0d8fd13-4f11-4488-82a6-625ccafc00bb"/>
    <ds:schemaRef ds:uri="http://purl.org/dc/elements/1.1/"/>
    <ds:schemaRef ds:uri="http://purl.org/dc/dcmitype/"/>
    <ds:schemaRef ds:uri="1ac27af2-5935-443a-a651-1326b5aae35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2026-03-12T08:14:41Z</cp:lastPrinted>
  <dcterms:created xsi:type="dcterms:W3CDTF">2010-09-22T10:18:20Z</dcterms:created>
  <dcterms:modified xsi:type="dcterms:W3CDTF">2026-04-01T09:44:09Z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57MX7HJV6FQJ-494417581-2233594</vt:lpwstr>
  </property>
  <property fmtid="{D5CDD505-2E9C-101B-9397-08002B2CF9AE}" pid="4" name="_dlc_DocIdItemGuid">
    <vt:lpwstr>8ec59bec-1fa2-4f7b-87f3-917d0a13b2ef</vt:lpwstr>
  </property>
  <property fmtid="{D5CDD505-2E9C-101B-9397-08002B2CF9AE}" pid="5" name="_dlc_DocIdUrl">
    <vt:lpwstr>https://wdbsa.sharepoint.com/sites/BrokersUnionSharePoint/_layouts/15/DocIdRedir.aspx?ID=57MX7HJV6FQJ-494417581-2233594, 57MX7HJV6FQJ-494417581-2233594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